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9"/>
  <workbookPr defaultThemeVersion="166925"/>
  <mc:AlternateContent xmlns:mc="http://schemas.openxmlformats.org/markup-compatibility/2006">
    <mc:Choice Requires="x15">
      <x15ac:absPath xmlns:x15ac="http://schemas.microsoft.com/office/spreadsheetml/2010/11/ac" url="\\fs01\Users$\kab001\Documents\zakázky\ZM obchodníci\Oldřich Košťál\Znojmo 45669716\"/>
    </mc:Choice>
  </mc:AlternateContent>
  <xr:revisionPtr revIDLastSave="0" documentId="13_ncr:1_{509C1227-8075-47A3-97E3-87EAEFDD588B}" xr6:coauthVersionLast="36" xr6:coauthVersionMax="47" xr10:uidLastSave="{00000000-0000-0000-0000-000000000000}"/>
  <bookViews>
    <workbookView xWindow="0" yWindow="0" windowWidth="23040" windowHeight="8190" tabRatio="796" xr2:uid="{A03A7A52-BD58-49BC-A051-76132B94A8BD}"/>
  </bookViews>
  <sheets>
    <sheet name="Sumarizace" sheetId="1" r:id="rId1"/>
    <sheet name="Jazyková učebna" sheetId="3" r:id="rId2"/>
    <sheet name="Skleník a přípravna" sheetId="6" r:id="rId3"/>
    <sheet name="Infrastuktura učeben" sheetId="18" r:id="rId4"/>
    <sheet name="Projekt OPJAK" sheetId="20" r:id="rId5"/>
    <sheet name="NPO" sheetId="21" r:id="rId6"/>
  </sheets>
  <definedNames>
    <definedName name="Mena" localSheetId="5">#REF!</definedName>
    <definedName name="Mena" localSheetId="4">#REF!</definedName>
    <definedName name="Mena">#REF!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8" i="20" l="1"/>
  <c r="H6" i="20"/>
  <c r="I6" i="20" s="1"/>
  <c r="H7" i="20"/>
  <c r="I7" i="20" s="1"/>
  <c r="H8" i="20"/>
  <c r="H9" i="20"/>
  <c r="I9" i="20" s="1"/>
  <c r="G6" i="20"/>
  <c r="G7" i="20"/>
  <c r="G8" i="20"/>
  <c r="G9" i="20"/>
  <c r="H7" i="21" l="1"/>
  <c r="G7" i="21"/>
  <c r="H6" i="21"/>
  <c r="I6" i="21" s="1"/>
  <c r="G6" i="21"/>
  <c r="H5" i="21"/>
  <c r="G5" i="21"/>
  <c r="I7" i="21" l="1"/>
  <c r="H8" i="21"/>
  <c r="B6" i="1" s="1"/>
  <c r="D6" i="1" s="1"/>
  <c r="C6" i="1" s="1"/>
  <c r="I5" i="21"/>
  <c r="H5" i="20"/>
  <c r="G5" i="20"/>
  <c r="I8" i="21" l="1"/>
  <c r="I5" i="20"/>
  <c r="I10" i="20" s="1"/>
  <c r="D5" i="1" s="1"/>
  <c r="H10" i="20"/>
  <c r="B5" i="1" s="1"/>
  <c r="C5" i="1" s="1"/>
  <c r="F11" i="18"/>
  <c r="G11" i="18"/>
  <c r="F12" i="18"/>
  <c r="G12" i="18" s="1"/>
  <c r="F13" i="18"/>
  <c r="G13" i="18"/>
  <c r="F14" i="18"/>
  <c r="G14" i="18"/>
  <c r="F15" i="18"/>
  <c r="G15" i="18"/>
  <c r="F16" i="18"/>
  <c r="G16" i="18" s="1"/>
  <c r="F17" i="18"/>
  <c r="G17" i="18"/>
  <c r="F19" i="18"/>
  <c r="G19" i="18"/>
  <c r="F20" i="18"/>
  <c r="G20" i="18"/>
  <c r="F21" i="18"/>
  <c r="G21" i="18" s="1"/>
  <c r="F23" i="18"/>
  <c r="G23" i="18"/>
  <c r="F24" i="18"/>
  <c r="F22" i="18" s="1"/>
  <c r="G22" i="18" s="1"/>
  <c r="G24" i="18"/>
  <c r="F26" i="18"/>
  <c r="F25" i="18" s="1"/>
  <c r="G25" i="18" s="1"/>
  <c r="F29" i="18"/>
  <c r="G29" i="18"/>
  <c r="F30" i="18"/>
  <c r="G30" i="18"/>
  <c r="F31" i="18"/>
  <c r="G31" i="18"/>
  <c r="F32" i="18"/>
  <c r="G32" i="18" s="1"/>
  <c r="F34" i="18"/>
  <c r="F33" i="18" s="1"/>
  <c r="G33" i="18" s="1"/>
  <c r="G34" i="18"/>
  <c r="F36" i="18"/>
  <c r="G36" i="18"/>
  <c r="F37" i="18"/>
  <c r="G37" i="18" s="1"/>
  <c r="F38" i="18"/>
  <c r="G38" i="18"/>
  <c r="F40" i="18"/>
  <c r="F39" i="18" s="1"/>
  <c r="G39" i="18" s="1"/>
  <c r="G40" i="18"/>
  <c r="F41" i="18"/>
  <c r="G41" i="18"/>
  <c r="F43" i="18"/>
  <c r="G43" i="18" s="1"/>
  <c r="F42" i="18" l="1"/>
  <c r="G42" i="18" s="1"/>
  <c r="F28" i="18"/>
  <c r="G26" i="18"/>
  <c r="F10" i="18"/>
  <c r="G10" i="18" s="1"/>
  <c r="F35" i="18"/>
  <c r="G35" i="18" s="1"/>
  <c r="F18" i="18"/>
  <c r="G18" i="18" s="1"/>
  <c r="G28" i="18"/>
  <c r="F9" i="18"/>
  <c r="F27" i="18" l="1"/>
  <c r="G27" i="18" s="1"/>
  <c r="G9" i="18"/>
  <c r="G46" i="18" s="1"/>
  <c r="D4" i="1" s="1"/>
  <c r="F46" i="18"/>
  <c r="B4" i="1" s="1"/>
  <c r="C4" i="1" s="1"/>
  <c r="H7" i="6" l="1"/>
  <c r="I7" i="6"/>
  <c r="J7" i="6" s="1"/>
  <c r="I13" i="6" l="1"/>
  <c r="J13" i="6" s="1"/>
  <c r="H13" i="6"/>
  <c r="I12" i="6"/>
  <c r="J12" i="6" s="1"/>
  <c r="H12" i="6"/>
  <c r="I11" i="6"/>
  <c r="J11" i="6" s="1"/>
  <c r="H11" i="6"/>
  <c r="I10" i="6"/>
  <c r="J10" i="6" s="1"/>
  <c r="H10" i="6"/>
  <c r="I9" i="6"/>
  <c r="J9" i="6" s="1"/>
  <c r="H9" i="6"/>
  <c r="I8" i="6"/>
  <c r="J8" i="6" s="1"/>
  <c r="H8" i="6"/>
  <c r="I6" i="6"/>
  <c r="J6" i="6" s="1"/>
  <c r="H6" i="6"/>
  <c r="I5" i="6"/>
  <c r="H5" i="6"/>
  <c r="I14" i="6" l="1"/>
  <c r="B3" i="1" s="1"/>
  <c r="J5" i="6"/>
  <c r="J14" i="6" s="1"/>
  <c r="I15" i="3" l="1"/>
  <c r="J15" i="3" s="1"/>
  <c r="I16" i="3"/>
  <c r="J16" i="3" s="1"/>
  <c r="H15" i="3"/>
  <c r="H16" i="3"/>
  <c r="I17" i="3" l="1"/>
  <c r="J17" i="3" s="1"/>
  <c r="H17" i="3"/>
  <c r="I14" i="3"/>
  <c r="J14" i="3" s="1"/>
  <c r="H14" i="3"/>
  <c r="I13" i="3"/>
  <c r="J13" i="3" s="1"/>
  <c r="H13" i="3"/>
  <c r="I12" i="3"/>
  <c r="J12" i="3" s="1"/>
  <c r="H12" i="3"/>
  <c r="I11" i="3"/>
  <c r="J11" i="3" s="1"/>
  <c r="H11" i="3"/>
  <c r="I10" i="3"/>
  <c r="J10" i="3" s="1"/>
  <c r="H10" i="3"/>
  <c r="I9" i="3"/>
  <c r="J9" i="3" s="1"/>
  <c r="H9" i="3"/>
  <c r="I8" i="3"/>
  <c r="J8" i="3" s="1"/>
  <c r="H8" i="3"/>
  <c r="I7" i="3"/>
  <c r="J7" i="3" s="1"/>
  <c r="H7" i="3"/>
  <c r="I6" i="3"/>
  <c r="J6" i="3" s="1"/>
  <c r="H6" i="3"/>
  <c r="I5" i="3"/>
  <c r="H5" i="3"/>
  <c r="I18" i="3" l="1"/>
  <c r="B2" i="1" s="1"/>
  <c r="J5" i="3"/>
  <c r="J18" i="3" s="1"/>
  <c r="D3" i="1" l="1"/>
  <c r="C3" i="1" l="1"/>
  <c r="B7" i="1" l="1"/>
  <c r="D2" i="1" l="1"/>
  <c r="D7" i="1" s="1"/>
  <c r="C2" i="1" l="1"/>
  <c r="C7" i="1" s="1"/>
</calcChain>
</file>

<file path=xl/sharedStrings.xml><?xml version="1.0" encoding="utf-8"?>
<sst xmlns="http://schemas.openxmlformats.org/spreadsheetml/2006/main" count="255" uniqueCount="118">
  <si>
    <t>Cena bez DPH</t>
  </si>
  <si>
    <t>DPH</t>
  </si>
  <si>
    <t>Cena vč DPH</t>
  </si>
  <si>
    <t>Celkem bez DPH</t>
  </si>
  <si>
    <t>Učebna - It a Pomůcky</t>
  </si>
  <si>
    <t>poř.č.</t>
  </si>
  <si>
    <t>Typ</t>
  </si>
  <si>
    <t>Popis</t>
  </si>
  <si>
    <t>typ</t>
  </si>
  <si>
    <t>ks</t>
  </si>
  <si>
    <t>ks bez DPH</t>
  </si>
  <si>
    <t>ks vč.DPH</t>
  </si>
  <si>
    <t>Celkem s DPH</t>
  </si>
  <si>
    <t>Základní IT</t>
  </si>
  <si>
    <t>Sluchátka s mikrofonem</t>
  </si>
  <si>
    <t>Chatovací modul</t>
  </si>
  <si>
    <t>SOUHRN:</t>
  </si>
  <si>
    <t>Software k jazykové učebně licence učitelská</t>
  </si>
  <si>
    <t>Software k jazykové učebně licence žákovská</t>
  </si>
  <si>
    <t>Pracoviště učitele</t>
  </si>
  <si>
    <t>Pracoviště žáka (PC a Monitor)</t>
  </si>
  <si>
    <t>Testovací  a hlasovací/anketní modul</t>
  </si>
  <si>
    <t>E-learningový portal včetně SW modulu pro vzdálený přístup</t>
  </si>
  <si>
    <t xml:space="preserve">
otevřený chat mezi všemi uživateli
monitorování chatu ze učitelského PC
historie chatu
psaná komunikace mezi studentem a učitelem v reálném čase
možnost omezit žákovský chat z učitelského PC
barevna vizualizace dle zasedacího pořádku</t>
  </si>
  <si>
    <t>Interaktivní panel, včetně integrovaného miniPC</t>
  </si>
  <si>
    <t>Zvedací stojan s křídly</t>
  </si>
  <si>
    <t>Externí reproduktory</t>
  </si>
  <si>
    <t xml:space="preserve">Radiomagnetofon s CD:  </t>
  </si>
  <si>
    <t>komplrtní zprovoznění celého systému ,včetně veškeré kabeláže</t>
  </si>
  <si>
    <t xml:space="preserve"> instalace jazykové laboratoře</t>
  </si>
  <si>
    <t>m</t>
  </si>
  <si>
    <t>Datový rozvaděč</t>
  </si>
  <si>
    <t>Pol.</t>
  </si>
  <si>
    <t>Jed.</t>
  </si>
  <si>
    <t>Počet</t>
  </si>
  <si>
    <t>Cena jed.</t>
  </si>
  <si>
    <t>bez DPH</t>
  </si>
  <si>
    <t>s DPH</t>
  </si>
  <si>
    <t>pol</t>
  </si>
  <si>
    <t>Instalace a zapojení</t>
  </si>
  <si>
    <t>19" vyvazovací panel 1U, s plastovým krytem, profil 40x50mm</t>
  </si>
  <si>
    <t>Patch kabel UTP 0,5m cat6</t>
  </si>
  <si>
    <t>Zásuvky RJ45 (v lavicíh, katedře, na stěně)</t>
  </si>
  <si>
    <t>Instalační krabice</t>
  </si>
  <si>
    <t>Kabeláž strukturovaná</t>
  </si>
  <si>
    <t>Patch kabel UTP 2m cat6</t>
  </si>
  <si>
    <t>Odborné zapojení; Proměření; Připojení koncových zařízení; Drobný instalační materiál; Nastavení</t>
  </si>
  <si>
    <t>Celkem</t>
  </si>
  <si>
    <t xml:space="preserve"> 3D tiskárna</t>
  </si>
  <si>
    <t>notebook pro výuku</t>
  </si>
  <si>
    <t>IP kamera pro výuku</t>
  </si>
  <si>
    <t>Paměťová karta</t>
  </si>
  <si>
    <t xml:space="preserve"> instalace a zprovoznění učebny</t>
  </si>
  <si>
    <t>Datový rozvaděč - doplnění</t>
  </si>
  <si>
    <t>WiFi AP</t>
  </si>
  <si>
    <t>Zásuvky RJ45 (katedře, na stěně)</t>
  </si>
  <si>
    <t>Infrastruktura Jazykové učebny - slaboproudé rozvody</t>
  </si>
  <si>
    <t>Infrastruktura učebny Skleník - slaboproudé rozvody</t>
  </si>
  <si>
    <t xml:space="preserve">
- veškeré požadované funkce musí být ovládány z jedné softwarové aplikace a tedy z jednoho uživatelského rozhraní. Vyžaduje se pouze řešení, kde bude přenos a ovládání řešeno přes síťové rozhraní učebny a nebude potřeba dedikované "audio/video sítě"
požadavky na učitelskou aplikaci: 
odesílání učitelovy obrazovky žákům
možnost zobrazení žákovských obrazovek ( učitel vidí a monitoruje obrazovky žáků)
hlavní hovor - učitele ve sluchátkách slyší všichni studenti
komunikace mezi učitelem a jednotlivými studenty
Osobní komunikace učitel - žák
možnost tvořit v aplikaci skupiny studentů, kombinování studentů do skupin ( 2-8)
možnost tvořit skupiny pro chat , monitoring chatu studentů, chatování se studenty
poslech konverzace studentů  v párech či skupinách  
zobrazení požadavku žáka na pomoc od učitele (tzv. vyžádání pomoci učitele)
Postupné monitorování žákovských obrazovek
Blokace žákovského počítače, omezení práce žáka s klávesnicí a myší.
Monitorování žákovských obrazovek
Diskrétní poslouchání žáků ( učitel poslouchá konverzace)
dálkové ovládání žákovských počítačů
omezování počítačových aplikací - např. blokování přístupů na www stránky
Dálkové vypínání a zapínání studentských PC
odesílání souborů jednotlivým studentům
nahrávání na počítači učitele v průběhu celé lekce, včetně funkce nahrávání jednotlivých žáků
poslech více zvukových zdrojů současně, včetně jejich kombinací s výkladem učitele
ovládat hlasitost každé úlohy a každého žáka přímo z aplikace
možnost vytvořit si vlastní seznam tříd, včetně možnosti k jednotlivým žákům přiřadit jejich fotky 
jmenný seznam žáků ve třídách s možností změny jak jmen, tak pozic žáka
Integrovaný přístup k výukovým materiálům a slovníkům přímo z aplikace.
Možnost vytvářet v aplikaci žákovské skupiny, kterým lze přiřadit funkci chatu, konverzace a poslechu dle volby pedagoga.
Funkce přehrávání audio záznamu z žákovského počítače pro všechny posluchače v učebně.
Funkce přímého zadání jména a příjmení žáka do náhledu třídy.
Vzdálené řízení pracovního prostředí žáka, spouštění a vypínání softwaru na žákovském počítači z nadefinovaného seznamu v učitelské aplikaci.
Nahrávání konverzačních skupin z aplikace pedagoga.
Odhlášení nepřítomných studentů
Otevření panelu studenta – historie otevřených aplikací žáka 
Uspořádání karet studentů dle uspořádání učebny
podpora dotykového ovládání
Funkce text to speech - převod textu na řeč )včetně větných celků)
Výslovnost  - minimálně pro 5 světových jazyků
plná česká lokalizace produktu                                                                                                                                                                                                      
</t>
  </si>
  <si>
    <t xml:space="preserve">
- veškeré požadované funkce musí být ovládány z jedné softwarové aplikace a tedy z jednoho uživatelského rozhraní rozhraní.Vyžaduje se pouze řešení, kde bude přenos a ovládání řešeno přes síťové rozhraní učebny a nebude potřeba dedikované "audio/video sítě"
požadavky na studentskou licenci
možnost zobrazení žákovské obrazovky na počítači učeitele
hlavní hovor - žák slyší učitele ve sluchátkách
možnost komunikace přes sluchátka s učitelem , či s ostatními studenty
Osobní komunikace žák - učitel ( diskretní komunikace)
možnost zapojení studenta do konverzačních skupin ( 2-8)
možnost chatování s učitelem či studenty
vyžádání pomoci učitele pomocí "přivolávacího" lačítka přímo v aplikaci
Možnost zobrazení obrazovky učitele na počítači studenta
možnost příjmaní dat od učitele (testy, obrázky,soubory atd)
možnost správy individuálních profilů studentů
poslech více zvukových zdrojů součastně, včetně jejich kombinací s výkladem učitele
ovládat hlasitost každé úlohy 
Integrovaný přístup k výukovým materiálům (e-learning) a slovníkům ( citích jazyků)  přímo z aplikace
Možnost vytváření audio záznamu žákem při čtení a konverzaci ve skupině na žákovském počítači. 
Individuální vypnutí a zapnutí mikrofonu žáka.
plná kompatibilita aplikace
podpora dotykového ovladání
Funkce text to speech - převod textu na řeč )včetně větných celků)
Výslovnost  - minimálně pro 5 světových jazyků
plná česká lokalizace produktu</t>
  </si>
  <si>
    <t>kvalitní ,robusní profesionální sluchátka s mikrofonem, velké naušníky pro kvalitní poslech.ovládání hlasitosti</t>
  </si>
  <si>
    <t>Testovací modul obsahuje:
Možnost výběru testu
Možnost tvorby testu
Možnost editace testu
Možnost vyhodnocení testu
Možnost zobrazení výsledků testování žáků
Možnost ukládání a stahování testů do internetového úložiště 
Možnost generování testu ve formátu .pdf pro tisk
Možnost nastavení 
hlasovací modul:
Otázka ankety, na kterou návštěvníci odpovídají
Způsob, jakým bude anketa zobrazovat výsledky hlasování
Možnost zobrazení celkového počtu hlasů
Možnost zobrazovat výsledky již při hlasování
Kdo může hlasovat 
Nastavení možnosti opakovaného hlasování a jeho intervalu
Povolení hlasování (je li odškrtnuto, anketa se uzavře a již nelze hlasovat)
Čas ukončení (znemožnění hlasování)                                                                                                                                                                                                         Volitelné varianty odpovědí na zadanou otázku: výběr z možností, pravda/nepravda, textová nebo číselná odpověď, odpověď formou audio nahrávky.
Možnost vkládání do zadání otázky obrázku a audio záznamu.
Export výsledků testu do formátu .xlxs.
Zobrazení procentuálního výsledku po odeslání testu.</t>
  </si>
  <si>
    <t xml:space="preserve">SW modul pro internetový i LAN přístup do databáze studijních materiálů mimo jazykovou laboratoř. Licence je platná pro databázi min. 999 osob. Min. 5 let bezplatný maintanence
Databáze musí obsahovat vzdělávací materiály (lekce) pro výuku cizích jazyků pro základní školy a střední školy. Je požadováno min. 300 pracovních lekcí (1 lekce odpovídá 45 minutám výuky) pro výuku jazyků (min. Anglický jazyk, Německý jazyk)
Databáze musí obsahovat vzdělávací materiály (lekce) pro výuku dalších vzdělávacích oblastí pro základní školy. Je požadováno min. 50 pracovních lekcí (1 lekce odpovídá 45 minutám výuky) pro výuku předmětů v oblasti přírodních věd a společensko-vědních předmětů.
Výukové materiály  musí být kompatibilní s Microsoft Office, SMART Notebook, ActivInspire, OpenOffice, LibreOffice
Import výukových materiálů pro offline použití
Databáze pracovních listů ve formátu PDF
Databáze výukových materiálů pro práci v prostředí interaktivních zařízení
Databáze testů musí být plně kompatibilní s nabídnutou jazykovou laboratoří  je požadován přímý přístup do databáze z aplikace (softwaru) jazykové učebny
Stromová struktura obsahu knihovny lekcí, rozdělení na dílčí lekce
Testování, hodnocení, příprava cvičení
Funkce vytváření testů
On-line testování přihlášených žáků
Zpětná vazba účastníka při testování
Okamžité generování výsledků testu pro tisk
Možnost vkládání výukových materiálů, které mohou být publikovány okamžitě
Audio a audiovizuální pomůcky v běžně dostupných formátech (mp3, mp4, avi a dalších volně dostupných)
Plně kompatibilní se všemi operačními systémy (Windows, Android, iOS)
Možnost přístupu z dostupných webových prohlížečů
Licence pro přístup pedagoga
Licence pro žákovský přístup
Helpdesk, Hotline (servisní telefonická podpora), nápověda, dokumentace
Online přístup učitele a žáka prostřednictvím internetu
Možnost nastavení přístupových práv žákům tutorem
Profil uživatele s možností vložení fotografie, šifrování a ochrana hesel
Zabezpečený přístup HTTPS
Min.Česká a anglická lokalizace pracovního prostředí portálu
Zaškolení pedagogických pracovníků v ceně licence
</t>
  </si>
  <si>
    <t>Pracoviště učitele - PC - 3D tisk</t>
  </si>
  <si>
    <t>Interaktivní projektor</t>
  </si>
  <si>
    <t>Keramická tabule + držák dotykové jednotky</t>
  </si>
  <si>
    <r>
      <t xml:space="preserve">
</t>
    </r>
    <r>
      <rPr>
        <b/>
        <sz val="7"/>
        <rFont val="Arial"/>
        <family val="2"/>
        <charset val="238"/>
      </rPr>
      <t>PC typu minitower, microtower, SFF</t>
    </r>
    <r>
      <rPr>
        <sz val="7"/>
        <rFont val="Arial"/>
        <family val="2"/>
        <charset val="238"/>
      </rPr>
      <t xml:space="preserve">
operační systém s podporu AD (domény)
výkon CPU min. 12 000 bodů dle nezávislého testu https://www.cpubenchmark.net/cpu_list.php
pamět: min. 8GB DDR4, SSD: min. 256GB 
konektory min. 4xUSB 3.0, 2x USB 2.0,  RJ45, audio, minimálně 2 digitální grafické výstupy (DP/HDMI)
USB klávesnice, USB Optická myš
</t>
    </r>
    <r>
      <rPr>
        <b/>
        <sz val="7"/>
        <rFont val="Arial"/>
        <family val="2"/>
        <charset val="238"/>
      </rPr>
      <t>Monitor  primární dotykový</t>
    </r>
    <r>
      <rPr>
        <sz val="7"/>
        <rFont val="Arial"/>
        <family val="2"/>
        <charset val="238"/>
      </rPr>
      <t xml:space="preserve">
Typ LCD panelu: IPS, úhlopříčka: min. 21,5 palců, dotykový 
rozlišení: min. 1920x1080, Jas min. 250 cd/m2, Kontrast min. 1000:1
Pozorovací úhly (Horizontál/Vertikál): 178 / 178
koektory kompatibilní s PC
</t>
    </r>
    <r>
      <rPr>
        <b/>
        <sz val="7"/>
        <rFont val="Arial"/>
        <family val="2"/>
        <charset val="238"/>
      </rPr>
      <t>Monitor sekundární</t>
    </r>
    <r>
      <rPr>
        <sz val="7"/>
        <rFont val="Arial"/>
        <family val="2"/>
        <charset val="238"/>
      </rPr>
      <t xml:space="preserve">
Typ LCD panelu: IPS, úhlopříčka: min. 21,5 palců
rozlišení: min. 1920x1080, Jas min. 250 cd/m2, Kontrast min. 1000:1
Pozorovací úhly (Horizontál/Vertikál): 178 / 178
koektory kompatibilní s PC
</t>
    </r>
    <r>
      <rPr>
        <b/>
        <sz val="7"/>
        <rFont val="Arial"/>
        <family val="2"/>
        <charset val="238"/>
      </rPr>
      <t>HDMI rozbočovač</t>
    </r>
    <r>
      <rPr>
        <sz val="7"/>
        <rFont val="Arial"/>
        <family val="2"/>
        <charset val="238"/>
      </rPr>
      <t xml:space="preserve">
HDMI splitter, pro propojení  s interaktivním panelem</t>
    </r>
  </si>
  <si>
    <r>
      <rPr>
        <b/>
        <sz val="7"/>
        <rFont val="Arial"/>
        <family val="2"/>
        <charset val="238"/>
      </rPr>
      <t>žákovský počítač typu : mini PC</t>
    </r>
    <r>
      <rPr>
        <sz val="7"/>
        <rFont val="Arial"/>
        <family val="2"/>
        <charset val="238"/>
      </rPr>
      <t xml:space="preserve">
Operační systém: plně kompatibilní s operačním systémem který škola používá , možnost připojení do domény
Procesor: passmark min 9000 bodů dle http://www.cpubenchmark.net
Grafika: integrovaná nebo samostatná
Paměť: min. 8 GB  
Pevný disk: min. 256GB SSD
Síť: Ethernet LAN 10/100/1000, WLAN, Bluetooth
Konektory : min. 3 porty USB 3.x, kombinovaný konektor sluchátek/mikrofonu, 1x HDMI
</t>
    </r>
    <r>
      <rPr>
        <b/>
        <sz val="7"/>
        <rFont val="Arial"/>
        <family val="2"/>
        <charset val="238"/>
      </rPr>
      <t>Monitor</t>
    </r>
    <r>
      <rPr>
        <sz val="7"/>
        <rFont val="Arial"/>
        <family val="2"/>
        <charset val="238"/>
      </rPr>
      <t xml:space="preserve">
Typ LCD panelu: IPS nebo VA, úhlopříčka: min. 21,5 palců
rozlišení: min. 1920x1080, Jas min. 250 cd/m2, Kontrast min. 1000:1
Pozorovací úhly (Horizontál/Vertikál): 178 / 178
HDMI konektor
</t>
    </r>
    <r>
      <rPr>
        <b/>
        <sz val="7"/>
        <rFont val="Arial"/>
        <family val="2"/>
        <charset val="238"/>
      </rPr>
      <t>USB klávesnice, USB Optická myš</t>
    </r>
  </si>
  <si>
    <t xml:space="preserve">Dotykový panel, min. 20 dotyků 
Úhlopříčka min. 75“ , Rozlišení min. 3840 x 2160
jas: min. 400nitů, kontrast min 4000:1
Anti-glare/Fingerprint povrch
životnost udávaná výrobcem min. 50 000 hodin
konektory min.: 3  x HDMI, 1x VGA, 2x AUDIO, 4x USB 3.0, 1 USB-C
OPS slot, integrovaný počítač s min 4GB RAM a 32GB vnitřní paměti, maximální spotřeba max. 400W
min.2 dotyková pera v balení
Přídavný WIFI a Bluetooth modul 
Integrovaný  počítač
Integrovaný OPS PC kompatibilní s dodávaným displejem
výkon CPU min. 5000 bodu dle nezávislého testu https://www.cpubenchmark.net/cpu_list.php
pamět: min. 8 GB DDR4, SSD: min. 128 GB, WIFI, Bluetooth
operační systém s podporu AD (domény)  </t>
  </si>
  <si>
    <t>Reproduktory - aktivní, 2.0  výkon min. 100W, frekvenční rozsah min 80 do 20000 Hz, 2pásmové, připojení. 3,5 mm jack Včetně držáku, instalace a propojení</t>
  </si>
  <si>
    <t>interaktivní projektor
technologie 3LCD
ultrakrátká projekce
rozlišení WXGA 1280x800
svítivost 3300 ANSI lm,
životnost lampy: min. 4000 hodin, v ECO módu 5000 hodin
kontrast min: 10000:1,
dotykové ovládání prsty i perem
2 interaktivní pera s rychlou odezvou, nezávislé nastavení per
připojení min. 2xHDMI, USB, VGA (D-SUB),  RJ-45
včetně držáku projektoru
včetně dopravy, kompletní montáže, kabeláže a oživení systému</t>
  </si>
  <si>
    <t>rozměr 200x120 cm  určená pro projekci a popis fixy
Tloušťka tabule je minimálně 20 mm
sendvičová konstrukce tabulových desek 
hliníková odkládací polička v šířce středního dílu tabule 
včetně držáku dotykové jednotky dodávaného interaktivního projektoru
Včetně kompletní montáže tabule</t>
  </si>
  <si>
    <t>IP kamera vnitřní s rozlišením 1920 x 1080 px, rotace 360° horizontálně a 114° vertikálně, noční vidění s max. dosvitem 9 m, detekce pohybu, vestavěný mikrofon, vestavěný reproduktor a cloud platforma, slot pro micro SD kartu</t>
  </si>
  <si>
    <t>Paměťová karta micro SDXC, 128 GB,komapatibilní s dodanou IP kamerou</t>
  </si>
  <si>
    <t>komplrtní zprovoznění celého systému</t>
  </si>
  <si>
    <t>Vyplňte pouze všechna žlutě podbarvená políčka</t>
  </si>
  <si>
    <t xml:space="preserve">Pokud zadávací dokumentace obsahuje požadavky na určité obchodní názvy nebo odkazy na obchodní firmy, názvy nebo jména a příjmení nebo jsou pro jeho organizační složku příznačné, např. patenty a vynálezy, užitné vzory, normy, průmyslové vzory, ochranné známky nebo označení původu, účastník zadávacího řízení to při zpracování nabídky bude chápat jako vymezení kvalitativního standardu. V tomto případě je účastník zadávacího řízení oprávněn v nabídce uvést i jiné, kvalitativně a technicky obdobné řešení, které splňuje minimálně požadované standardy a odpovídá uvedeným parametrům. </t>
  </si>
  <si>
    <t>Jazyková učebna - IROP 2</t>
  </si>
  <si>
    <t>Název výrobce a PN produktu (případně jiná specifikace)</t>
  </si>
  <si>
    <t>Uchazeč doplní obchodní název a poskytne demo/trial verzi</t>
  </si>
  <si>
    <t>Uchazeč doplní obchodní název a poskytne internetový odkaz na aplikaci</t>
  </si>
  <si>
    <t xml:space="preserve">Radiomagnetofon - s CD,  tuner DAB+, FM 
CD mechanika, USB s podporou MP3
Audio-In vstup pro připojení přenosných audio přehrávačů
Síťové napájení a provoz na baterie
</t>
  </si>
  <si>
    <t>Skleník a přípravna - IROP 2</t>
  </si>
  <si>
    <r>
      <t xml:space="preserve">
</t>
    </r>
    <r>
      <rPr>
        <b/>
        <sz val="7"/>
        <rFont val="Arial"/>
        <family val="2"/>
        <charset val="238"/>
      </rPr>
      <t>PC typu minitower, microtower, SFF</t>
    </r>
    <r>
      <rPr>
        <sz val="7"/>
        <rFont val="Arial"/>
        <family val="2"/>
        <charset val="238"/>
      </rPr>
      <t xml:space="preserve">
operační systém s podporu AD (domény)
výkon CPU min. 12 000 bodů dle nezávislého testu https://www.cpubenchmark.net/cpu_list.php v době podání nabídky
pamět: min. 8GB DDR4, SSD: min. 256GB 
konektory min. 4xUSB 3.0, 2x USB 2.0,  RJ45, audio, minimálně 2 digitální grafické výstupy (DP/HDMI)
USB klávesnice, USB Optická myš
</t>
    </r>
    <r>
      <rPr>
        <b/>
        <sz val="7"/>
        <rFont val="Arial"/>
        <family val="2"/>
        <charset val="238"/>
      </rPr>
      <t xml:space="preserve">Monitor </t>
    </r>
    <r>
      <rPr>
        <sz val="7"/>
        <rFont val="Arial"/>
        <family val="2"/>
        <charset val="238"/>
      </rPr>
      <t xml:space="preserve">
Typ LCD panelu: IPS, úhlopříčka: min. 21,5 palců
rozlišení: min. 1920x1080, Jas min. 250 cd/m2, Kontrast min. 1000:1
Pozorovací úhly (Horizontál/Vertikál): 178 / 178
koektory kompatibilní s PC
</t>
    </r>
    <r>
      <rPr>
        <b/>
        <sz val="7"/>
        <rFont val="Arial"/>
        <family val="2"/>
        <charset val="238"/>
      </rPr>
      <t>HDMI rozbočovač</t>
    </r>
    <r>
      <rPr>
        <sz val="7"/>
        <rFont val="Arial"/>
        <family val="2"/>
        <charset val="238"/>
      </rPr>
      <t xml:space="preserve">
HDMI splitter, pro propojení s interaktivním panelem nebo projektorem</t>
    </r>
  </si>
  <si>
    <t>3D tiskárna - technologie tisku FDM - pracovní prostor min: (23 x 20 x 20 cm), Integrované LCD, tisk z SD karty, tryska 0.4mm, struna 1,75 mm, IR senzor filamentu, Automatické natažení nově zavedeného filamentu
automatická kalibrace tiskové plochy, vyhřívaná podložka s kompenzací studených rohů, bezúdržbová tisková plocha, rychlost posuvu více než 180 mm/s, Podporované materiály min. PLA, PETG, ASA, ABS, PC (polykarbonát)
Cena včetně dopravy, instalace.</t>
  </si>
  <si>
    <t xml:space="preserve">operační systém s podporu AD (domény)
min. 15.6" displej s FHD rozlišením (1920x1080)
procesor, min. 15 000 bodů,dle PassMark CPU Mark (www.cpubenchmark.net) v době podání nabídky
paměť min. 16 GB RAM DDR4 
disk min. 512 GB M.2 SSD 
numerická klávesnice, podsvícená klávesnice
WIFI ax , Bluetooth
min. 2x USB 3.0,  1x USB-C (s podporou  napájení notebooku) 
komb.konektor sluchátek/mikrofonu, HDMI, RJ-45 (LAN)
</t>
  </si>
  <si>
    <t>Vyplňte pouze žlutě podbarvená políčka</t>
  </si>
  <si>
    <t>Kabel UTP, Cat6, drát, LSOH</t>
  </si>
  <si>
    <t>Zásuvka Cat6 UTP 2x RJ45</t>
  </si>
  <si>
    <t>Zásuvka Cat6 UTP 1x RJ45</t>
  </si>
  <si>
    <t>Wifi AP pro pokrytí WiFi signálem 2,4GHz i 5GHz s plnou podporou norem 802.11a/b/g/n/ac/ax, podpora protokolu IEEE 802.1X, 802.1Q, podpora WPA2, PoE, multi SSID, Centrální správa formou interního virtuálního kontroleru, který je součásti systému AP, propustnost min. 1,2 Gb/s v pásmu 5 GHz (2x2 MIMO) a min. 574 Mb/s v pásmu 2.4 GHz (2x2 MIMO), minimálně 1x 10/100/1000 RJ-45 LAN, držák s možností přichycení na zeď i strop. Včetně POE Injectoru.</t>
  </si>
  <si>
    <t>Keystone Cat6 UTP RJ45 černý</t>
  </si>
  <si>
    <t>Modulární patch panel 24 portů 1U</t>
  </si>
  <si>
    <t>19" rozvodný panel 5x230V, ČSN, kabel 3m, přepěťová ochrana</t>
  </si>
  <si>
    <t>Switch 48G port - min. 48x 10/100/1000BASE-T Port a 4x 1G SFP port, interní AC, Kapacita přepínače min. 104 Gbps, podpora IEEE 802.1X,  IEEE 802.1Q. Management.</t>
  </si>
  <si>
    <t>19" jednodílný rozvaděč min. 9U/500mm, odnímatelné boční kryty</t>
  </si>
  <si>
    <t xml:space="preserve">Položkový rozpočet - infrastruktura učeben - IROP 2 </t>
  </si>
  <si>
    <t>Dotykový panel, min. 20 dotyků 
Úhlopříčka min. 65“ , Rozlišení min. 3840 x 2160
jas: min. 300nitů, kontrast min 4000:1
Anti-glare/Fingerprint povrch
životnost udávaná výrobcem min. 50 000 hodin
konektory min.: 3  x HDMI, 1x VGA, 2x AUDIO, 4x USB 2.0
OPS slot, integrovaný počítač s min 3GB RAM a 16GB vnitřní paměti, maximální spotřeba max. 350W
min.2 dotyková pera v balení
Přídavný WIFI modul 
Pojízdný stojan pro dodaný displej, integrovaná kolečka pro snadné přesouvání, součástí stojanu polička, včetně potřebného příslušenství pro montáž</t>
  </si>
  <si>
    <t>Interaktivní set</t>
  </si>
  <si>
    <t>NPO</t>
  </si>
  <si>
    <t>Infrastruktura učeben - IROP 2</t>
  </si>
  <si>
    <t>Notebook</t>
  </si>
  <si>
    <t>operační systém kompatibilní s Chrome OS
min. 15.6" displej s FHD rozlišením (1920x1080)
procesor min. 3200 bodů,dle PassMark CPU Mark (www.cpubenchmark.net) v době podání nabídky
paměť min. 4 GB RAM DDR4 
disk min. 128 GB 
numerická klávesnice 
WIFI ax , Bluetooth
USB min. 2x USB 3.1,  2x USB-C 
komb.konektor sluchátek/mikrofonu</t>
  </si>
  <si>
    <t>Tablet</t>
  </si>
  <si>
    <t xml:space="preserve">Tablet s min. 10,3" multi-dotykovým displejem
procesor min. 8 jader
displej s LED podsvícením, technologií IPS a rozlišením min. 2000 x 1200
úložiště min. 128GB, operační paměť min. 4GB
2x Kamera min. 7 MP
Konektivita: min.  USB-C, Wi-Fi,  Bluetooth 
Výbava:  min. gyroskop, snímač okolního osvětlení, senzor přiblížení
Baterie: min 7000 mAh
</t>
  </si>
  <si>
    <t>Pouzdro na tablet</t>
  </si>
  <si>
    <t>Notebook (pracovní stanice)</t>
  </si>
  <si>
    <t>operační systém s podporu AD (domény)
min. 15.6" displej s FHD rozlišením (1920x1080) min. 400 nits
procesor min. 22 000 bodů,dle PassMark CPU Mark (www.cpubenchmark.net) v době podání nabídky
paměť min. 16 GB RAM DDR5
disk min. 512 GB M.2 SSD 
dedikovaná grafická karta min. 4 GB GDDR6, min. 6000 bodů,dle PassMark G3D Mark (https://www.videocardbenchmark.net/gpu_list.php)
numerická klávesnice, podsvícená klávesnice
Čtečka otisků prstů, Čtečka karet Smart Card 
WIFI ax , Bluetooth
konektory min. 1× USB-C (podpora Thunderbolt 4
,podpora DisplayPort 1.4), 2× USB 3.2 Gen 1, 1× kombinovaný konektor sluchátek/mikrofonu, 1× HDMI 2.0, 1× RJ-45 (LAN) 
min. 6článková lithium-iontová baterie</t>
  </si>
  <si>
    <t xml:space="preserve">aktivní regálové reproduktory 2.1
celkový výkon: min. 150 Watt 
Výstupní výkon subwooferu min.  70W 
Frekvenční odezva satelitů: min:   60Hz -40KHz
Frekvenční odezva subwoferu: min:  40Hz – 150Hz
Audio vstup: PC/AUX/optický/koaxiální/Bluetooth 
Ovládání hlasitosti, nastavení basů / výšek na dálkovém ovladači </t>
  </si>
  <si>
    <t>PC repreduktory</t>
  </si>
  <si>
    <t xml:space="preserve">Soundbar o výkonu min. 400W (sestava repro + sobwoofer)
Typ připojení: Digitální optické, HDMI, USB. Bluetooth
rozměry repro min. 10,5 × 100 × 6,3 cm (v×š×h) 
rozměry subwoofer min. 29 × 18 × 39 cm (v×š×h) </t>
  </si>
  <si>
    <t>Soundbar</t>
  </si>
  <si>
    <t>technologie 3LCD
ultrakrátká projekce
rozlišení WXGA 1280x800
svítivost 3300 ANSI lm,
životnost lampy: min. 4000 hodin, v ECO módu 5000 hodin
kontrast min: 10000:1,
dotykové ovládání prsty i perem
2 interaktivní pera s rychlou odezvou, nezávislé nastavení per
připojení min. 2xHDMI, USB, VGA (D-SUB),  RJ-45
včetně držáku projektoru</t>
  </si>
  <si>
    <t>Flipové pouzdro k dodávanému tabletu</t>
  </si>
  <si>
    <t>Národní plán obnovy</t>
  </si>
  <si>
    <t>Projekt OPJAK - Didaktis</t>
  </si>
  <si>
    <t>Projekt OPJAK</t>
  </si>
  <si>
    <t>Zvedací stojan s křídly - minimální požadavky:  
Stojan s elektrickým zdvihem pro interaktivní LCD displej. Kotvení do stěny a podpůrná konstrukce na podlahu. Motorický zdvih v rozsahu min. 850  mm. Dostatečná nosnost pro dodaný displej. Antikolizní systému.  včetně potřebného příslušenství pro montáž
Dvě boční křídla - bílá, keramická/smaltovaná  křídla pro popisování fixou.
Včetně montáže.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</si>
</sst>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 [$Kč-405]_-;\-* #,##0.00\ [$Kč-405]_-;_-* &quot;-&quot;??\ [$Kč-405]_-;_-@"/>
    <numFmt numFmtId="165" formatCode="#,##0.00\ [$Kč-405];[Red]\-#,##0.00\ [$Kč-405]"/>
    <numFmt numFmtId="166" formatCode="_-* #,##0.00\ [$Kč-405]_-;\-* #,##0.00\ [$Kč-405]_-;_-* &quot;-&quot;??\ [$Kč-405]_-;_-@_-"/>
    <numFmt numFmtId="167" formatCode="#,##0.00\ &quot;Kč&quot;"/>
    <numFmt numFmtId="168" formatCode="#,##0.00_ ;[Red]\-#,##0.00\ "/>
    <numFmt numFmtId="169" formatCode="#,##0.00_ ;\-#,##0.00\ "/>
    <numFmt numFmtId="170" formatCode="#,##0.00;[Red]#,##0.00"/>
  </numFmts>
  <fonts count="20" x14ac:knownFonts="1">
    <font>
      <sz val="11"/>
      <color theme="1"/>
      <name val="Calibri"/>
      <family val="2"/>
      <charset val="238"/>
      <scheme val="minor"/>
    </font>
    <font>
      <sz val="10"/>
      <color theme="1"/>
      <name val="Arial"/>
      <family val="2"/>
      <charset val="238"/>
    </font>
    <font>
      <sz val="10"/>
      <color rgb="FF000000"/>
      <name val="Arial"/>
      <family val="2"/>
      <charset val="238"/>
    </font>
    <font>
      <sz val="10"/>
      <name val="Arial"/>
      <family val="2"/>
      <charset val="238"/>
    </font>
    <font>
      <b/>
      <sz val="11"/>
      <color theme="1"/>
      <name val="Calibri"/>
      <family val="2"/>
      <charset val="238"/>
      <scheme val="minor"/>
    </font>
    <font>
      <sz val="7"/>
      <name val="Arial"/>
      <family val="2"/>
      <charset val="238"/>
    </font>
    <font>
      <b/>
      <sz val="12"/>
      <color theme="1"/>
      <name val="Calibri"/>
      <family val="2"/>
      <charset val="238"/>
      <scheme val="minor"/>
    </font>
    <font>
      <i/>
      <sz val="10"/>
      <color theme="1"/>
      <name val="Calibri"/>
      <family val="2"/>
      <charset val="238"/>
      <scheme val="minor"/>
    </font>
    <font>
      <b/>
      <i/>
      <sz val="11"/>
      <color theme="1"/>
      <name val="Calibri"/>
      <family val="2"/>
      <charset val="238"/>
      <scheme val="minor"/>
    </font>
    <font>
      <sz val="10"/>
      <color theme="1"/>
      <name val="Calibri"/>
      <family val="2"/>
      <charset val="238"/>
      <scheme val="minor"/>
    </font>
    <font>
      <sz val="8"/>
      <color theme="1"/>
      <name val="Calibri"/>
      <family val="2"/>
      <charset val="238"/>
      <scheme val="minor"/>
    </font>
    <font>
      <sz val="7"/>
      <color theme="1"/>
      <name val="Arial"/>
      <family val="2"/>
      <charset val="238"/>
    </font>
    <font>
      <u/>
      <sz val="11"/>
      <color theme="10"/>
      <name val="Calibri"/>
      <family val="2"/>
      <charset val="238"/>
      <scheme val="minor"/>
    </font>
    <font>
      <sz val="11"/>
      <color rgb="FFFF0000"/>
      <name val="Calibri"/>
      <family val="2"/>
      <charset val="238"/>
      <scheme val="minor"/>
    </font>
    <font>
      <b/>
      <sz val="10"/>
      <color theme="1"/>
      <name val="Calibri"/>
      <family val="2"/>
      <scheme val="minor"/>
    </font>
    <font>
      <b/>
      <sz val="10"/>
      <color theme="1"/>
      <name val="Calibri"/>
      <family val="2"/>
      <charset val="238"/>
      <scheme val="minor"/>
    </font>
    <font>
      <b/>
      <sz val="7"/>
      <name val="Arial"/>
      <family val="2"/>
      <charset val="238"/>
    </font>
    <font>
      <sz val="20"/>
      <color theme="1"/>
      <name val="Calibri"/>
      <family val="2"/>
      <charset val="238"/>
      <scheme val="minor"/>
    </font>
    <font>
      <sz val="10"/>
      <color rgb="FFFF0000"/>
      <name val="Arial"/>
      <family val="2"/>
      <charset val="238"/>
    </font>
    <font>
      <b/>
      <sz val="10"/>
      <color rgb="FFFF0000"/>
      <name val="Calibri"/>
      <family val="2"/>
      <scheme val="minor"/>
    </font>
  </fonts>
  <fills count="11">
    <fill>
      <patternFill patternType="none"/>
    </fill>
    <fill>
      <patternFill patternType="gray125"/>
    </fill>
    <fill>
      <patternFill patternType="solid">
        <fgColor rgb="FFFFCC00"/>
        <bgColor rgb="FFFFCC00"/>
      </patternFill>
    </fill>
    <fill>
      <patternFill patternType="solid">
        <fgColor theme="4" tint="0.79998168889431442"/>
        <bgColor indexed="64"/>
      </patternFill>
    </fill>
    <fill>
      <patternFill patternType="solid">
        <fgColor rgb="FFD0CECE"/>
        <bgColor rgb="FFD0CECE"/>
      </patternFill>
    </fill>
    <fill>
      <patternFill patternType="solid">
        <fgColor theme="0"/>
        <bgColor theme="0"/>
      </patternFill>
    </fill>
    <fill>
      <patternFill patternType="solid">
        <fgColor theme="0"/>
        <bgColor indexed="64"/>
      </patternFill>
    </fill>
    <fill>
      <patternFill patternType="solid">
        <fgColor theme="4" tint="0.39997558519241921"/>
        <bgColor indexed="64"/>
      </patternFill>
    </fill>
    <fill>
      <patternFill patternType="solid">
        <fgColor rgb="FFFFFF00"/>
        <bgColor indexed="64"/>
      </patternFill>
    </fill>
    <fill>
      <patternFill patternType="solid">
        <fgColor rgb="FFFFFF00"/>
        <bgColor rgb="FFFFCC00"/>
      </patternFill>
    </fill>
    <fill>
      <patternFill patternType="solid">
        <fgColor theme="5" tint="0.39997558519241921"/>
        <bgColor indexed="64"/>
      </patternFill>
    </fill>
  </fills>
  <borders count="23">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right style="thin">
        <color rgb="FF000000"/>
      </right>
      <top/>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style="thin">
        <color indexed="64"/>
      </left>
      <right style="thin">
        <color indexed="64"/>
      </right>
      <top style="medium">
        <color indexed="64"/>
      </top>
      <bottom style="thin">
        <color indexed="64"/>
      </bottom>
      <diagonal/>
    </border>
    <border>
      <left/>
      <right/>
      <top style="hair">
        <color auto="1"/>
      </top>
      <bottom style="hair">
        <color auto="1"/>
      </bottom>
      <diagonal/>
    </border>
    <border>
      <left/>
      <right/>
      <top/>
      <bottom style="hair">
        <color auto="1"/>
      </bottom>
      <diagonal/>
    </border>
    <border>
      <left style="thin">
        <color rgb="FF000000"/>
      </left>
      <right style="thin">
        <color indexed="64"/>
      </right>
      <top style="thin">
        <color rgb="FF000000"/>
      </top>
      <bottom style="thin">
        <color rgb="FF000000"/>
      </bottom>
      <diagonal/>
    </border>
    <border>
      <left/>
      <right style="thin">
        <color indexed="64"/>
      </right>
      <top style="thin">
        <color indexed="64"/>
      </top>
      <bottom style="thin">
        <color indexed="64"/>
      </bottom>
      <diagonal/>
    </border>
    <border>
      <left style="thin">
        <color auto="1"/>
      </left>
      <right style="thin">
        <color auto="1"/>
      </right>
      <top style="thin">
        <color auto="1"/>
      </top>
      <bottom/>
      <diagonal/>
    </border>
    <border>
      <left/>
      <right/>
      <top style="thin">
        <color indexed="64"/>
      </top>
      <bottom style="thin">
        <color indexed="64"/>
      </bottom>
      <diagonal/>
    </border>
    <border>
      <left style="thin">
        <color rgb="FF000000"/>
      </left>
      <right style="thin">
        <color indexed="64"/>
      </right>
      <top style="thin">
        <color indexed="64"/>
      </top>
      <bottom style="thin">
        <color indexed="64"/>
      </bottom>
      <diagonal/>
    </border>
    <border>
      <left style="thin">
        <color rgb="FF000000"/>
      </left>
      <right style="thin">
        <color rgb="FF000000"/>
      </right>
      <top/>
      <bottom style="thin">
        <color indexed="64"/>
      </bottom>
      <diagonal/>
    </border>
    <border>
      <left style="thin">
        <color rgb="FF000000"/>
      </left>
      <right style="thin">
        <color rgb="FF000000"/>
      </right>
      <top style="thin">
        <color rgb="FF000000"/>
      </top>
      <bottom style="thin">
        <color indexed="64"/>
      </bottom>
      <diagonal/>
    </border>
    <border>
      <left style="thin">
        <color rgb="FF000000"/>
      </left>
      <right/>
      <top style="thin">
        <color rgb="FF000000"/>
      </top>
      <bottom style="thin">
        <color indexed="64"/>
      </bottom>
      <diagonal/>
    </border>
  </borders>
  <cellStyleXfs count="3">
    <xf numFmtId="0" fontId="0" fillId="0" borderId="0"/>
    <xf numFmtId="0" fontId="3" fillId="0" borderId="0"/>
    <xf numFmtId="0" fontId="12" fillId="0" borderId="0" applyNumberFormat="0" applyFill="0" applyBorder="0" applyAlignment="0" applyProtection="0"/>
  </cellStyleXfs>
  <cellXfs count="134">
    <xf numFmtId="0" fontId="0" fillId="0" borderId="0" xfId="0"/>
    <xf numFmtId="0" fontId="1" fillId="2" borderId="1" xfId="0" applyFont="1" applyFill="1" applyBorder="1" applyAlignment="1"/>
    <xf numFmtId="0" fontId="1" fillId="0" borderId="1" xfId="0" applyFont="1" applyBorder="1" applyAlignment="1"/>
    <xf numFmtId="164" fontId="1" fillId="0" borderId="1" xfId="0" applyNumberFormat="1" applyFont="1" applyBorder="1" applyAlignment="1"/>
    <xf numFmtId="0" fontId="0" fillId="0" borderId="0" xfId="0" applyFont="1" applyAlignment="1"/>
    <xf numFmtId="0" fontId="2" fillId="4" borderId="0" xfId="0" applyFont="1" applyFill="1" applyBorder="1" applyAlignment="1">
      <alignment horizontal="center"/>
    </xf>
    <xf numFmtId="0" fontId="2" fillId="4" borderId="4" xfId="0" applyFont="1" applyFill="1" applyBorder="1" applyAlignment="1">
      <alignment horizontal="center" vertical="center" wrapText="1"/>
    </xf>
    <xf numFmtId="165" fontId="2" fillId="4" borderId="4" xfId="0" applyNumberFormat="1" applyFont="1" applyFill="1" applyBorder="1" applyAlignment="1">
      <alignment horizontal="center" vertical="center" wrapText="1"/>
    </xf>
    <xf numFmtId="0" fontId="2" fillId="0" borderId="1" xfId="0" applyFont="1" applyBorder="1" applyAlignment="1">
      <alignment horizontal="center" vertical="center"/>
    </xf>
    <xf numFmtId="49" fontId="1" fillId="5" borderId="4" xfId="0" applyNumberFormat="1" applyFont="1" applyFill="1" applyBorder="1" applyAlignment="1">
      <alignment horizontal="center" vertical="center" wrapText="1"/>
    </xf>
    <xf numFmtId="0" fontId="1" fillId="5" borderId="1" xfId="0" applyFont="1" applyFill="1" applyBorder="1" applyAlignment="1">
      <alignment horizontal="center" vertical="center"/>
    </xf>
    <xf numFmtId="0" fontId="1" fillId="5" borderId="1" xfId="0" applyFont="1" applyFill="1" applyBorder="1" applyAlignment="1">
      <alignment horizontal="center" vertical="center" wrapText="1"/>
    </xf>
    <xf numFmtId="0" fontId="1" fillId="5" borderId="7" xfId="0" applyFont="1" applyFill="1" applyBorder="1" applyAlignment="1">
      <alignment horizontal="center" vertical="center" wrapText="1"/>
    </xf>
    <xf numFmtId="3" fontId="2" fillId="0" borderId="5" xfId="0" applyNumberFormat="1" applyFont="1" applyBorder="1" applyAlignment="1">
      <alignment horizontal="center" vertical="center" wrapText="1"/>
    </xf>
    <xf numFmtId="3" fontId="2" fillId="0" borderId="4" xfId="0" applyNumberFormat="1" applyFont="1" applyBorder="1" applyAlignment="1">
      <alignment horizontal="center" vertical="center" wrapText="1"/>
    </xf>
    <xf numFmtId="0" fontId="1" fillId="5" borderId="2" xfId="0" applyFont="1" applyFill="1" applyBorder="1" applyAlignment="1">
      <alignment horizontal="center" vertical="center" wrapText="1"/>
    </xf>
    <xf numFmtId="3" fontId="2" fillId="0" borderId="2" xfId="0" applyNumberFormat="1" applyFont="1" applyBorder="1" applyAlignment="1">
      <alignment horizontal="center" vertical="center" wrapText="1"/>
    </xf>
    <xf numFmtId="0" fontId="1" fillId="5" borderId="9" xfId="0" applyFont="1" applyFill="1" applyBorder="1" applyAlignment="1">
      <alignment horizontal="center" vertical="center" wrapText="1"/>
    </xf>
    <xf numFmtId="3" fontId="2" fillId="0" borderId="10" xfId="0" applyNumberFormat="1" applyFont="1" applyBorder="1" applyAlignment="1">
      <alignment horizontal="center" vertical="center" wrapText="1"/>
    </xf>
    <xf numFmtId="3" fontId="2" fillId="0" borderId="9" xfId="0" applyNumberFormat="1" applyFont="1" applyBorder="1" applyAlignment="1">
      <alignment horizontal="center" vertical="center" wrapText="1"/>
    </xf>
    <xf numFmtId="49" fontId="1" fillId="5" borderId="11" xfId="0" applyNumberFormat="1" applyFont="1" applyFill="1" applyBorder="1" applyAlignment="1">
      <alignment horizontal="center" vertical="center" wrapText="1"/>
    </xf>
    <xf numFmtId="0" fontId="1" fillId="2" borderId="5" xfId="0" applyFont="1" applyFill="1" applyBorder="1" applyAlignment="1">
      <alignment vertical="center" textRotation="90"/>
    </xf>
    <xf numFmtId="0" fontId="1" fillId="2" borderId="6" xfId="0" applyFont="1" applyFill="1" applyBorder="1" applyAlignment="1">
      <alignment vertical="center" textRotation="90"/>
    </xf>
    <xf numFmtId="0" fontId="5" fillId="0" borderId="12" xfId="1" applyFont="1" applyFill="1" applyBorder="1" applyAlignment="1">
      <alignment vertical="center" wrapText="1"/>
    </xf>
    <xf numFmtId="0" fontId="5" fillId="0" borderId="2" xfId="1" applyFont="1" applyFill="1" applyBorder="1" applyAlignment="1">
      <alignment vertical="center" wrapText="1"/>
    </xf>
    <xf numFmtId="0" fontId="1" fillId="5" borderId="11" xfId="0" applyFont="1" applyFill="1" applyBorder="1" applyAlignment="1">
      <alignment horizontal="center" vertical="center" wrapText="1"/>
    </xf>
    <xf numFmtId="0" fontId="6" fillId="0" borderId="0" xfId="0" applyFont="1"/>
    <xf numFmtId="0" fontId="7" fillId="0" borderId="0" xfId="0" applyFont="1" applyAlignment="1">
      <alignment horizontal="center" vertical="center"/>
    </xf>
    <xf numFmtId="0" fontId="9" fillId="3" borderId="13" xfId="0" applyFont="1" applyFill="1" applyBorder="1" applyAlignment="1">
      <alignment horizontal="center" vertical="center"/>
    </xf>
    <xf numFmtId="0" fontId="9" fillId="3" borderId="13" xfId="0" applyFont="1" applyFill="1" applyBorder="1"/>
    <xf numFmtId="0" fontId="9" fillId="3" borderId="14" xfId="0" applyFont="1" applyFill="1" applyBorder="1" applyAlignment="1">
      <alignment horizontal="center" vertical="center"/>
    </xf>
    <xf numFmtId="0" fontId="9" fillId="0" borderId="13" xfId="0" applyFont="1" applyBorder="1" applyAlignment="1">
      <alignment horizontal="center" vertical="center"/>
    </xf>
    <xf numFmtId="0" fontId="10" fillId="0" borderId="13" xfId="0" applyFont="1" applyBorder="1" applyAlignment="1">
      <alignment wrapText="1"/>
    </xf>
    <xf numFmtId="0" fontId="10" fillId="0" borderId="14" xfId="0" applyFont="1" applyBorder="1" applyAlignment="1">
      <alignment horizontal="center" vertical="center"/>
    </xf>
    <xf numFmtId="0" fontId="10" fillId="0" borderId="13" xfId="0" applyFont="1" applyBorder="1" applyAlignment="1">
      <alignment horizontal="center" vertical="center"/>
    </xf>
    <xf numFmtId="0" fontId="9" fillId="3" borderId="14" xfId="0" applyFont="1" applyFill="1" applyBorder="1"/>
    <xf numFmtId="0" fontId="9" fillId="0" borderId="14" xfId="0" applyFont="1" applyBorder="1" applyAlignment="1">
      <alignment horizontal="center" vertical="center"/>
    </xf>
    <xf numFmtId="0" fontId="10" fillId="0" borderId="14" xfId="0" applyFont="1" applyBorder="1"/>
    <xf numFmtId="0" fontId="9" fillId="3" borderId="13" xfId="0" applyFont="1" applyFill="1" applyBorder="1" applyAlignment="1">
      <alignment wrapText="1"/>
    </xf>
    <xf numFmtId="0" fontId="1" fillId="5" borderId="15" xfId="0" applyFont="1" applyFill="1" applyBorder="1" applyAlignment="1">
      <alignment horizontal="center" vertical="center" wrapText="1"/>
    </xf>
    <xf numFmtId="0" fontId="0" fillId="0" borderId="0" xfId="0" applyFill="1" applyBorder="1" applyProtection="1">
      <protection locked="0"/>
    </xf>
    <xf numFmtId="0" fontId="0" fillId="0" borderId="0" xfId="0" applyFill="1" applyBorder="1"/>
    <xf numFmtId="168" fontId="0" fillId="0" borderId="0" xfId="0" applyNumberFormat="1" applyFill="1" applyBorder="1"/>
    <xf numFmtId="0" fontId="9" fillId="0" borderId="0" xfId="0" applyFont="1" applyFill="1" applyBorder="1" applyAlignment="1"/>
    <xf numFmtId="4" fontId="0" fillId="0" borderId="0" xfId="0" applyNumberFormat="1" applyFill="1" applyBorder="1"/>
    <xf numFmtId="0" fontId="5" fillId="6" borderId="2" xfId="1" applyFont="1" applyFill="1" applyBorder="1" applyAlignment="1">
      <alignment vertical="center" wrapText="1"/>
    </xf>
    <xf numFmtId="0" fontId="5" fillId="6" borderId="3" xfId="1" applyFont="1" applyFill="1" applyBorder="1" applyAlignment="1">
      <alignment vertical="center" wrapText="1"/>
    </xf>
    <xf numFmtId="0" fontId="11" fillId="6" borderId="2" xfId="0" applyFont="1" applyFill="1" applyBorder="1" applyAlignment="1">
      <alignment vertical="top" wrapText="1"/>
    </xf>
    <xf numFmtId="0" fontId="5" fillId="6" borderId="2" xfId="0" applyFont="1" applyFill="1" applyBorder="1" applyAlignment="1">
      <alignment vertical="center"/>
    </xf>
    <xf numFmtId="0" fontId="5" fillId="6" borderId="17" xfId="1" applyFont="1" applyFill="1" applyBorder="1" applyAlignment="1">
      <alignment vertical="center" wrapText="1"/>
    </xf>
    <xf numFmtId="164" fontId="1" fillId="5" borderId="1" xfId="0" applyNumberFormat="1" applyFont="1" applyFill="1" applyBorder="1" applyAlignment="1">
      <alignment horizontal="center" vertical="center"/>
    </xf>
    <xf numFmtId="164" fontId="1" fillId="5" borderId="1" xfId="0" applyNumberFormat="1" applyFont="1" applyFill="1" applyBorder="1" applyAlignment="1">
      <alignment horizontal="center" vertical="center" wrapText="1"/>
    </xf>
    <xf numFmtId="164" fontId="1" fillId="5" borderId="8" xfId="0" applyNumberFormat="1" applyFont="1" applyFill="1" applyBorder="1" applyAlignment="1">
      <alignment horizontal="center" vertical="center" wrapText="1"/>
    </xf>
    <xf numFmtId="164" fontId="0" fillId="0" borderId="0" xfId="0" applyNumberFormat="1"/>
    <xf numFmtId="164" fontId="1" fillId="2" borderId="9" xfId="0" applyNumberFormat="1" applyFont="1" applyFill="1" applyBorder="1" applyAlignment="1">
      <alignment horizontal="center" vertical="center"/>
    </xf>
    <xf numFmtId="164" fontId="1" fillId="9" borderId="1" xfId="0" applyNumberFormat="1" applyFont="1" applyFill="1" applyBorder="1" applyAlignment="1">
      <alignment horizontal="center" vertical="center" wrapText="1"/>
    </xf>
    <xf numFmtId="164" fontId="2" fillId="9" borderId="1" xfId="0" applyNumberFormat="1" applyFont="1" applyFill="1" applyBorder="1" applyAlignment="1">
      <alignment horizontal="center" vertical="center" wrapText="1"/>
    </xf>
    <xf numFmtId="164" fontId="2" fillId="9" borderId="8" xfId="0" applyNumberFormat="1" applyFont="1" applyFill="1" applyBorder="1" applyAlignment="1">
      <alignment horizontal="center" vertical="center" wrapText="1"/>
    </xf>
    <xf numFmtId="164" fontId="2" fillId="9" borderId="4" xfId="0" applyNumberFormat="1" applyFont="1" applyFill="1" applyBorder="1" applyAlignment="1">
      <alignment horizontal="center" vertical="center" wrapText="1"/>
    </xf>
    <xf numFmtId="164" fontId="1" fillId="9" borderId="2" xfId="0" applyNumberFormat="1" applyFont="1" applyFill="1" applyBorder="1" applyAlignment="1">
      <alignment horizontal="center" vertical="center" wrapText="1"/>
    </xf>
    <xf numFmtId="0" fontId="4" fillId="0" borderId="0" xfId="0" applyFont="1"/>
    <xf numFmtId="165" fontId="2" fillId="4" borderId="7" xfId="0" applyNumberFormat="1" applyFont="1" applyFill="1" applyBorder="1" applyAlignment="1">
      <alignment horizontal="center" vertical="center" wrapText="1"/>
    </xf>
    <xf numFmtId="165" fontId="2" fillId="4" borderId="2" xfId="0" applyNumberFormat="1" applyFont="1" applyFill="1" applyBorder="1" applyAlignment="1">
      <alignment horizontal="center" vertical="center" wrapText="1"/>
    </xf>
    <xf numFmtId="164" fontId="1" fillId="5" borderId="11" xfId="0" applyNumberFormat="1" applyFont="1" applyFill="1" applyBorder="1" applyAlignment="1">
      <alignment horizontal="center" vertical="center"/>
    </xf>
    <xf numFmtId="164" fontId="1" fillId="5" borderId="11" xfId="0" applyNumberFormat="1" applyFont="1" applyFill="1" applyBorder="1" applyAlignment="1">
      <alignment horizontal="center" vertical="center" wrapText="1"/>
    </xf>
    <xf numFmtId="0" fontId="0" fillId="0" borderId="2" xfId="0" applyBorder="1"/>
    <xf numFmtId="0" fontId="4" fillId="8" borderId="2" xfId="0" applyFont="1" applyFill="1" applyBorder="1" applyAlignment="1">
      <alignment horizontal="center" vertical="center" wrapText="1"/>
    </xf>
    <xf numFmtId="0" fontId="12" fillId="0" borderId="2" xfId="2" applyBorder="1"/>
    <xf numFmtId="167" fontId="4" fillId="10" borderId="18" xfId="0" applyNumberFormat="1" applyFont="1" applyFill="1" applyBorder="1" applyAlignment="1">
      <alignment horizontal="center"/>
    </xf>
    <xf numFmtId="0" fontId="4" fillId="10" borderId="18" xfId="0" applyFont="1" applyFill="1" applyBorder="1"/>
    <xf numFmtId="0" fontId="8" fillId="10" borderId="18" xfId="0" applyFont="1" applyFill="1" applyBorder="1" applyAlignment="1">
      <alignment horizontal="right"/>
    </xf>
    <xf numFmtId="2" fontId="10" fillId="0" borderId="13" xfId="0" applyNumberFormat="1" applyFont="1" applyFill="1" applyBorder="1" applyAlignment="1">
      <alignment horizontal="center" vertical="center"/>
    </xf>
    <xf numFmtId="2" fontId="10" fillId="0" borderId="13" xfId="0" applyNumberFormat="1" applyFont="1" applyBorder="1" applyAlignment="1">
      <alignment horizontal="center" vertical="center"/>
    </xf>
    <xf numFmtId="2" fontId="10" fillId="8" borderId="14" xfId="0" applyNumberFormat="1" applyFont="1" applyFill="1" applyBorder="1" applyAlignment="1">
      <alignment horizontal="center" vertical="center"/>
    </xf>
    <xf numFmtId="0" fontId="10" fillId="0" borderId="13" xfId="0" applyFont="1" applyBorder="1" applyAlignment="1">
      <alignment horizontal="left" wrapText="1"/>
    </xf>
    <xf numFmtId="167" fontId="9" fillId="3" borderId="13" xfId="0" applyNumberFormat="1" applyFont="1" applyFill="1" applyBorder="1" applyAlignment="1">
      <alignment horizontal="center" vertical="center"/>
    </xf>
    <xf numFmtId="2" fontId="10" fillId="0" borderId="14" xfId="0" applyNumberFormat="1" applyFont="1" applyBorder="1" applyAlignment="1">
      <alignment horizontal="center" vertical="center"/>
    </xf>
    <xf numFmtId="2" fontId="10" fillId="8" borderId="13" xfId="0" applyNumberFormat="1" applyFont="1" applyFill="1" applyBorder="1" applyAlignment="1">
      <alignment horizontal="center" vertical="center"/>
    </xf>
    <xf numFmtId="0" fontId="10" fillId="0" borderId="14" xfId="0" applyFont="1" applyBorder="1" applyAlignment="1">
      <alignment wrapText="1"/>
    </xf>
    <xf numFmtId="167" fontId="9" fillId="3" borderId="14" xfId="0" applyNumberFormat="1" applyFont="1" applyFill="1" applyBorder="1" applyAlignment="1">
      <alignment horizontal="center" vertical="center"/>
    </xf>
    <xf numFmtId="167" fontId="4" fillId="7" borderId="18" xfId="0" applyNumberFormat="1" applyFont="1" applyFill="1" applyBorder="1" applyAlignment="1">
      <alignment horizontal="center" vertical="center"/>
    </xf>
    <xf numFmtId="0" fontId="4" fillId="7" borderId="18" xfId="0" applyFont="1" applyFill="1" applyBorder="1" applyAlignment="1">
      <alignment horizontal="center" vertical="center"/>
    </xf>
    <xf numFmtId="0" fontId="8" fillId="7" borderId="18" xfId="0" applyFont="1" applyFill="1" applyBorder="1"/>
    <xf numFmtId="2" fontId="9" fillId="3" borderId="13" xfId="0" applyNumberFormat="1" applyFont="1" applyFill="1" applyBorder="1" applyAlignment="1">
      <alignment horizontal="center" vertical="center"/>
    </xf>
    <xf numFmtId="2" fontId="9" fillId="3" borderId="14" xfId="0" applyNumberFormat="1" applyFont="1" applyFill="1" applyBorder="1" applyAlignment="1">
      <alignment horizontal="center" vertical="center"/>
    </xf>
    <xf numFmtId="2" fontId="4" fillId="7" borderId="18" xfId="0" applyNumberFormat="1" applyFont="1" applyFill="1" applyBorder="1" applyAlignment="1">
      <alignment horizontal="center" vertical="center"/>
    </xf>
    <xf numFmtId="0" fontId="0" fillId="0" borderId="0" xfId="0" applyFill="1" applyBorder="1" applyAlignment="1">
      <alignment horizontal="left"/>
    </xf>
    <xf numFmtId="0" fontId="0" fillId="0" borderId="0" xfId="0" applyFill="1" applyBorder="1" applyAlignment="1"/>
    <xf numFmtId="0" fontId="18" fillId="0" borderId="0" xfId="0" applyFont="1" applyFill="1" applyBorder="1" applyAlignment="1"/>
    <xf numFmtId="0" fontId="13" fillId="0" borderId="0" xfId="0" applyFont="1" applyFill="1" applyBorder="1"/>
    <xf numFmtId="0" fontId="13" fillId="0" borderId="0" xfId="0" applyFont="1" applyFill="1" applyBorder="1" applyProtection="1">
      <protection locked="0"/>
    </xf>
    <xf numFmtId="164" fontId="18" fillId="0" borderId="0" xfId="0" applyNumberFormat="1" applyFont="1" applyFill="1" applyBorder="1" applyAlignment="1"/>
    <xf numFmtId="0" fontId="19" fillId="0" borderId="0" xfId="0" applyFont="1" applyFill="1" applyBorder="1" applyAlignment="1" applyProtection="1">
      <alignment vertical="center" wrapText="1"/>
    </xf>
    <xf numFmtId="0" fontId="13" fillId="0" borderId="0" xfId="0" applyFont="1" applyFill="1" applyBorder="1" applyAlignment="1"/>
    <xf numFmtId="166" fontId="13" fillId="0" borderId="0" xfId="0" applyNumberFormat="1" applyFont="1" applyFill="1" applyBorder="1"/>
    <xf numFmtId="0" fontId="13" fillId="0" borderId="0" xfId="0" applyFont="1" applyFill="1" applyBorder="1" applyAlignment="1">
      <alignment wrapText="1"/>
    </xf>
    <xf numFmtId="167" fontId="13" fillId="0" borderId="0" xfId="0" applyNumberFormat="1" applyFont="1" applyFill="1" applyBorder="1"/>
    <xf numFmtId="3" fontId="15" fillId="0" borderId="0" xfId="0" applyNumberFormat="1" applyFont="1" applyFill="1" applyBorder="1" applyAlignment="1" applyProtection="1">
      <alignment vertical="center"/>
    </xf>
    <xf numFmtId="0" fontId="15" fillId="0" borderId="0" xfId="0" applyFont="1" applyFill="1" applyBorder="1" applyProtection="1">
      <protection locked="0"/>
    </xf>
    <xf numFmtId="4" fontId="13" fillId="0" borderId="0" xfId="0" applyNumberFormat="1" applyFont="1" applyFill="1" applyBorder="1"/>
    <xf numFmtId="4" fontId="0" fillId="0" borderId="0" xfId="0" applyNumberFormat="1" applyFont="1" applyFill="1" applyBorder="1"/>
    <xf numFmtId="3" fontId="0" fillId="0" borderId="0" xfId="0" applyNumberFormat="1" applyFill="1" applyBorder="1" applyProtection="1">
      <protection locked="0"/>
    </xf>
    <xf numFmtId="169" fontId="0" fillId="0" borderId="0" xfId="0" applyNumberFormat="1" applyFill="1" applyBorder="1"/>
    <xf numFmtId="170" fontId="0" fillId="0" borderId="0" xfId="0" applyNumberFormat="1" applyFill="1" applyBorder="1"/>
    <xf numFmtId="0" fontId="14" fillId="0" borderId="0" xfId="0" applyFont="1" applyFill="1" applyBorder="1" applyAlignment="1" applyProtection="1">
      <alignment vertical="center" wrapText="1"/>
    </xf>
    <xf numFmtId="4" fontId="13" fillId="0" borderId="0" xfId="0" applyNumberFormat="1" applyFont="1" applyFill="1" applyBorder="1" applyAlignment="1"/>
    <xf numFmtId="170" fontId="13" fillId="0" borderId="0" xfId="0" applyNumberFormat="1" applyFont="1" applyFill="1" applyBorder="1" applyAlignment="1"/>
    <xf numFmtId="3" fontId="9" fillId="0" borderId="0" xfId="0" applyNumberFormat="1" applyFont="1" applyFill="1" applyBorder="1" applyAlignment="1" applyProtection="1">
      <alignment vertical="center" wrapText="1"/>
    </xf>
    <xf numFmtId="4" fontId="0" fillId="0" borderId="0" xfId="0" applyNumberFormat="1" applyFont="1" applyFill="1" applyBorder="1" applyAlignment="1"/>
    <xf numFmtId="0" fontId="1" fillId="0" borderId="4" xfId="0" applyFont="1" applyBorder="1" applyAlignment="1"/>
    <xf numFmtId="164" fontId="1" fillId="2" borderId="9" xfId="0" applyNumberFormat="1" applyFont="1" applyFill="1" applyBorder="1" applyAlignment="1"/>
    <xf numFmtId="0" fontId="1" fillId="0" borderId="2" xfId="0" applyFont="1" applyBorder="1" applyAlignment="1"/>
    <xf numFmtId="0" fontId="5" fillId="6" borderId="19" xfId="1" applyFont="1" applyFill="1" applyBorder="1" applyAlignment="1">
      <alignment vertical="center" wrapText="1"/>
    </xf>
    <xf numFmtId="3" fontId="2" fillId="0" borderId="20" xfId="0" applyNumberFormat="1" applyFont="1" applyBorder="1" applyAlignment="1">
      <alignment horizontal="center" vertical="center" wrapText="1"/>
    </xf>
    <xf numFmtId="164" fontId="2" fillId="9" borderId="21" xfId="0" applyNumberFormat="1" applyFont="1" applyFill="1" applyBorder="1" applyAlignment="1">
      <alignment horizontal="center" vertical="center" wrapText="1"/>
    </xf>
    <xf numFmtId="164" fontId="1" fillId="5" borderId="21" xfId="0" applyNumberFormat="1" applyFont="1" applyFill="1" applyBorder="1" applyAlignment="1">
      <alignment horizontal="center" vertical="center" wrapText="1"/>
    </xf>
    <xf numFmtId="164" fontId="1" fillId="5" borderId="22" xfId="0" applyNumberFormat="1" applyFont="1" applyFill="1" applyBorder="1" applyAlignment="1">
      <alignment horizontal="center" vertical="center" wrapText="1"/>
    </xf>
    <xf numFmtId="0" fontId="4" fillId="0" borderId="2" xfId="0" applyFont="1" applyFill="1" applyBorder="1" applyAlignment="1">
      <alignment horizontal="center" vertical="center" wrapText="1"/>
    </xf>
    <xf numFmtId="0" fontId="2" fillId="4" borderId="7" xfId="0" applyFont="1" applyFill="1" applyBorder="1" applyAlignment="1">
      <alignment horizontal="center" vertical="center" wrapText="1"/>
    </xf>
    <xf numFmtId="164" fontId="2" fillId="9" borderId="2" xfId="0" applyNumberFormat="1" applyFont="1" applyFill="1" applyBorder="1" applyAlignment="1">
      <alignment horizontal="center" vertical="center" wrapText="1"/>
    </xf>
    <xf numFmtId="164" fontId="1" fillId="5" borderId="2" xfId="0" applyNumberFormat="1" applyFont="1" applyFill="1" applyBorder="1" applyAlignment="1">
      <alignment horizontal="center" vertical="center" wrapText="1"/>
    </xf>
    <xf numFmtId="0" fontId="2" fillId="4" borderId="17" xfId="0" applyFont="1" applyFill="1" applyBorder="1" applyAlignment="1">
      <alignment horizontal="center" vertical="center" wrapText="1"/>
    </xf>
    <xf numFmtId="165" fontId="2" fillId="4" borderId="17" xfId="0" applyNumberFormat="1" applyFont="1" applyFill="1" applyBorder="1" applyAlignment="1">
      <alignment horizontal="center" vertical="center" wrapText="1"/>
    </xf>
    <xf numFmtId="0" fontId="2" fillId="0" borderId="2" xfId="0" applyFont="1" applyBorder="1" applyAlignment="1">
      <alignment horizontal="center" vertical="center"/>
    </xf>
    <xf numFmtId="0" fontId="5" fillId="0" borderId="19" xfId="1" applyFont="1" applyFill="1" applyBorder="1" applyAlignment="1">
      <alignment vertical="center" wrapText="1"/>
    </xf>
    <xf numFmtId="0" fontId="9" fillId="0" borderId="0" xfId="0" applyFont="1" applyFill="1" applyBorder="1" applyAlignment="1">
      <alignment horizontal="left"/>
    </xf>
    <xf numFmtId="0" fontId="17" fillId="10" borderId="2" xfId="0" applyFont="1" applyFill="1" applyBorder="1" applyAlignment="1">
      <alignment horizontal="center"/>
    </xf>
    <xf numFmtId="0" fontId="9" fillId="0" borderId="2" xfId="0" applyFont="1" applyBorder="1" applyAlignment="1">
      <alignment horizontal="left" wrapText="1"/>
    </xf>
    <xf numFmtId="0" fontId="17" fillId="10" borderId="3" xfId="0" applyFont="1" applyFill="1" applyBorder="1" applyAlignment="1">
      <alignment horizontal="center"/>
    </xf>
    <xf numFmtId="0" fontId="17" fillId="10" borderId="18" xfId="0" applyFont="1" applyFill="1" applyBorder="1" applyAlignment="1">
      <alignment horizontal="center"/>
    </xf>
    <xf numFmtId="0" fontId="17" fillId="10" borderId="16" xfId="0" applyFont="1" applyFill="1" applyBorder="1" applyAlignment="1">
      <alignment horizontal="center"/>
    </xf>
    <xf numFmtId="0" fontId="9" fillId="0" borderId="3" xfId="0" applyFont="1" applyBorder="1" applyAlignment="1">
      <alignment horizontal="left" wrapText="1"/>
    </xf>
    <xf numFmtId="0" fontId="9" fillId="0" borderId="18" xfId="0" applyFont="1" applyBorder="1" applyAlignment="1">
      <alignment horizontal="left" wrapText="1"/>
    </xf>
    <xf numFmtId="0" fontId="9" fillId="0" borderId="16" xfId="0" applyFont="1" applyBorder="1" applyAlignment="1">
      <alignment horizontal="left" wrapText="1"/>
    </xf>
  </cellXfs>
  <cellStyles count="3">
    <cellStyle name="Hypertextový odkaz" xfId="2" builtinId="8"/>
    <cellStyle name="Normální" xfId="0" builtinId="0"/>
    <cellStyle name="normální 2" xfId="1" xr:uid="{4DF028FB-D757-4BDF-81D5-7240077C0E3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A85AD4-B0A5-43EC-970C-716C38ED7831}">
  <sheetPr>
    <tabColor theme="5" tint="-0.499984740745262"/>
  </sheetPr>
  <dimension ref="A1:M44"/>
  <sheetViews>
    <sheetView tabSelected="1" zoomScale="80" zoomScaleNormal="80" workbookViewId="0">
      <selection activeCell="B6" sqref="B6"/>
    </sheetView>
  </sheetViews>
  <sheetFormatPr defaultRowHeight="15" x14ac:dyDescent="0.25"/>
  <cols>
    <col min="1" max="1" width="41.5703125" customWidth="1"/>
    <col min="2" max="2" width="16.7109375" bestFit="1" customWidth="1"/>
    <col min="3" max="3" width="15.7109375" customWidth="1"/>
    <col min="4" max="4" width="16.7109375" bestFit="1" customWidth="1"/>
    <col min="6" max="6" width="15.7109375" bestFit="1" customWidth="1"/>
    <col min="7" max="7" width="15.7109375" customWidth="1"/>
    <col min="8" max="8" width="37.7109375" customWidth="1"/>
    <col min="9" max="10" width="19.5703125" customWidth="1"/>
    <col min="11" max="12" width="15.28515625" customWidth="1"/>
    <col min="13" max="13" width="10" bestFit="1" customWidth="1"/>
  </cols>
  <sheetData>
    <row r="1" spans="1:13" x14ac:dyDescent="0.25">
      <c r="A1" s="1" t="s">
        <v>4</v>
      </c>
      <c r="B1" s="1" t="s">
        <v>0</v>
      </c>
      <c r="C1" s="1" t="s">
        <v>1</v>
      </c>
      <c r="D1" s="1" t="s">
        <v>2</v>
      </c>
      <c r="G1" s="104"/>
      <c r="H1" s="104"/>
      <c r="I1" s="97"/>
      <c r="J1" s="125"/>
      <c r="K1" s="125"/>
      <c r="L1" s="43"/>
      <c r="M1" s="41"/>
    </row>
    <row r="2" spans="1:13" x14ac:dyDescent="0.25">
      <c r="A2" s="2" t="s">
        <v>77</v>
      </c>
      <c r="B2" s="3">
        <f>'Jazyková učebna'!I18</f>
        <v>0</v>
      </c>
      <c r="C2" s="3">
        <f t="shared" ref="C2" si="0">D2-B2</f>
        <v>0</v>
      </c>
      <c r="D2" s="3">
        <f t="shared" ref="D2" si="1">B2*1.21</f>
        <v>0</v>
      </c>
      <c r="G2" s="104"/>
      <c r="H2" s="104"/>
      <c r="I2" s="107"/>
      <c r="J2" s="43"/>
      <c r="K2" s="43"/>
      <c r="L2" s="43"/>
      <c r="M2" s="41"/>
    </row>
    <row r="3" spans="1:13" x14ac:dyDescent="0.25">
      <c r="A3" s="109" t="s">
        <v>82</v>
      </c>
      <c r="B3" s="3">
        <f>'Skleník a přípravna'!I14</f>
        <v>0</v>
      </c>
      <c r="C3" s="3">
        <f t="shared" ref="C3" si="2">D3-B3</f>
        <v>0</v>
      </c>
      <c r="D3" s="3">
        <f t="shared" ref="D3" si="3">B3*1.21</f>
        <v>0</v>
      </c>
      <c r="G3" s="104"/>
      <c r="H3" s="104"/>
      <c r="I3" s="107"/>
      <c r="J3" s="43"/>
      <c r="K3" s="43"/>
      <c r="L3" s="43"/>
      <c r="M3" s="41"/>
    </row>
    <row r="4" spans="1:13" x14ac:dyDescent="0.25">
      <c r="A4" s="111" t="s">
        <v>100</v>
      </c>
      <c r="B4" s="3">
        <f>'Infrastuktura učeben'!F46</f>
        <v>0</v>
      </c>
      <c r="C4" s="3">
        <f>B4*0.21</f>
        <v>0</v>
      </c>
      <c r="D4" s="3">
        <f>'Infrastuktura učeben'!G46</f>
        <v>0</v>
      </c>
      <c r="G4" s="104"/>
      <c r="H4" s="104"/>
      <c r="I4" s="107"/>
      <c r="J4" s="43"/>
      <c r="K4" s="43"/>
      <c r="L4" s="43"/>
      <c r="M4" s="41"/>
    </row>
    <row r="5" spans="1:13" x14ac:dyDescent="0.25">
      <c r="A5" s="111" t="s">
        <v>116</v>
      </c>
      <c r="B5" s="3">
        <f>'Projekt OPJAK'!H10</f>
        <v>0</v>
      </c>
      <c r="C5" s="3">
        <f>B5*0.21</f>
        <v>0</v>
      </c>
      <c r="D5" s="3">
        <f>'Projekt OPJAK'!I10</f>
        <v>0</v>
      </c>
      <c r="G5" s="104"/>
      <c r="H5" s="104"/>
      <c r="I5" s="107"/>
      <c r="J5" s="43"/>
      <c r="K5" s="43"/>
      <c r="L5" s="43"/>
      <c r="M5" s="41"/>
    </row>
    <row r="6" spans="1:13" x14ac:dyDescent="0.25">
      <c r="A6" s="111" t="s">
        <v>99</v>
      </c>
      <c r="B6" s="3">
        <f>NPO!H8</f>
        <v>0</v>
      </c>
      <c r="C6" s="3">
        <f t="shared" ref="C6" si="4">D6-B6</f>
        <v>0</v>
      </c>
      <c r="D6" s="3">
        <f t="shared" ref="D6" si="5">B6*1.21</f>
        <v>0</v>
      </c>
      <c r="G6" s="104"/>
      <c r="H6" s="104"/>
      <c r="I6" s="107"/>
      <c r="J6" s="43"/>
      <c r="K6" s="43"/>
      <c r="L6" s="43"/>
      <c r="M6" s="41"/>
    </row>
    <row r="7" spans="1:13" x14ac:dyDescent="0.25">
      <c r="A7" s="4"/>
      <c r="B7" s="110">
        <f>SUM(B2:B3)</f>
        <v>0</v>
      </c>
      <c r="C7" s="110">
        <f>SUM(C2:C3)</f>
        <v>0</v>
      </c>
      <c r="D7" s="110">
        <f>SUM(D2:D3)</f>
        <v>0</v>
      </c>
      <c r="G7" s="40"/>
      <c r="H7" s="40"/>
      <c r="I7" s="101"/>
      <c r="J7" s="102"/>
      <c r="K7" s="102"/>
      <c r="L7" s="42"/>
      <c r="M7" s="41"/>
    </row>
    <row r="8" spans="1:13" x14ac:dyDescent="0.25">
      <c r="G8" s="40"/>
      <c r="H8" s="40"/>
      <c r="I8" s="101"/>
      <c r="J8" s="103"/>
      <c r="K8" s="102"/>
      <c r="L8" s="42"/>
      <c r="M8" s="41"/>
    </row>
    <row r="9" spans="1:13" x14ac:dyDescent="0.25">
      <c r="A9" s="88"/>
      <c r="B9" s="88"/>
      <c r="C9" s="88"/>
      <c r="D9" s="88"/>
      <c r="E9" s="89"/>
      <c r="F9" s="89"/>
      <c r="G9" s="90"/>
      <c r="H9" s="40"/>
      <c r="I9" s="101"/>
      <c r="J9" s="41"/>
      <c r="K9" s="41"/>
      <c r="L9" s="41"/>
      <c r="M9" s="41"/>
    </row>
    <row r="10" spans="1:13" x14ac:dyDescent="0.25">
      <c r="A10" s="88"/>
      <c r="B10" s="91"/>
      <c r="C10" s="91"/>
      <c r="D10" s="91"/>
      <c r="E10" s="89"/>
      <c r="F10" s="89"/>
      <c r="G10" s="89"/>
      <c r="H10" s="41"/>
      <c r="I10" s="41"/>
      <c r="J10" s="41"/>
      <c r="K10" s="41"/>
      <c r="L10" s="41"/>
      <c r="M10" s="41"/>
    </row>
    <row r="11" spans="1:13" x14ac:dyDescent="0.25">
      <c r="A11" s="88"/>
      <c r="B11" s="91"/>
      <c r="C11" s="91"/>
      <c r="D11" s="91"/>
      <c r="E11" s="89"/>
      <c r="F11" s="89"/>
      <c r="G11" s="92"/>
      <c r="H11" s="104"/>
      <c r="I11" s="43"/>
      <c r="J11" s="43"/>
      <c r="K11" s="41"/>
      <c r="L11" s="43"/>
      <c r="M11" s="41"/>
    </row>
    <row r="12" spans="1:13" x14ac:dyDescent="0.25">
      <c r="A12" s="88"/>
      <c r="B12" s="91"/>
      <c r="C12" s="91"/>
      <c r="D12" s="91"/>
      <c r="E12" s="89"/>
      <c r="F12" s="89"/>
      <c r="G12" s="92"/>
      <c r="H12" s="104"/>
      <c r="I12" s="43"/>
      <c r="J12" s="43"/>
      <c r="K12" s="41"/>
      <c r="L12" s="43"/>
      <c r="M12" s="41"/>
    </row>
    <row r="13" spans="1:13" x14ac:dyDescent="0.25">
      <c r="A13" s="93"/>
      <c r="B13" s="91"/>
      <c r="C13" s="91"/>
      <c r="D13" s="91"/>
      <c r="E13" s="89"/>
      <c r="F13" s="89"/>
      <c r="G13" s="92"/>
      <c r="H13" s="104"/>
      <c r="I13" s="105"/>
      <c r="J13" s="105"/>
      <c r="K13" s="41"/>
      <c r="L13" s="43"/>
      <c r="M13" s="41"/>
    </row>
    <row r="14" spans="1:13" x14ac:dyDescent="0.25">
      <c r="A14" s="89"/>
      <c r="B14" s="89"/>
      <c r="C14" s="89"/>
      <c r="D14" s="89"/>
      <c r="E14" s="89"/>
      <c r="F14" s="89"/>
      <c r="G14" s="90"/>
      <c r="H14" s="40"/>
      <c r="I14" s="100"/>
      <c r="J14" s="100"/>
      <c r="K14" s="41"/>
      <c r="L14" s="42"/>
      <c r="M14" s="41"/>
    </row>
    <row r="15" spans="1:13" x14ac:dyDescent="0.25">
      <c r="A15" s="88"/>
      <c r="B15" s="88"/>
      <c r="C15" s="88"/>
      <c r="D15" s="88"/>
      <c r="E15" s="89"/>
      <c r="F15" s="89"/>
      <c r="G15" s="90"/>
      <c r="H15" s="40"/>
      <c r="I15" s="100"/>
      <c r="J15" s="100"/>
      <c r="K15" s="44"/>
      <c r="L15" s="41"/>
      <c r="M15" s="41"/>
    </row>
    <row r="16" spans="1:13" x14ac:dyDescent="0.25">
      <c r="A16" s="88"/>
      <c r="B16" s="91"/>
      <c r="C16" s="91"/>
      <c r="D16" s="91"/>
      <c r="E16" s="89"/>
      <c r="F16" s="89"/>
      <c r="G16" s="89"/>
      <c r="H16" s="40"/>
      <c r="I16" s="100"/>
      <c r="J16" s="100"/>
      <c r="K16" s="41"/>
      <c r="L16" s="41"/>
      <c r="M16" s="41"/>
    </row>
    <row r="17" spans="1:13" x14ac:dyDescent="0.25">
      <c r="A17" s="88"/>
      <c r="B17" s="91"/>
      <c r="C17" s="91"/>
      <c r="D17" s="91"/>
      <c r="E17" s="89"/>
      <c r="F17" s="89"/>
      <c r="G17" s="89"/>
      <c r="H17" s="40"/>
      <c r="I17" s="100"/>
      <c r="J17" s="100"/>
      <c r="K17" s="41"/>
      <c r="L17" s="41"/>
      <c r="M17" s="41"/>
    </row>
    <row r="18" spans="1:13" x14ac:dyDescent="0.25">
      <c r="A18" s="93"/>
      <c r="B18" s="91"/>
      <c r="C18" s="91"/>
      <c r="D18" s="91"/>
      <c r="E18" s="89"/>
      <c r="F18" s="89"/>
      <c r="G18" s="89"/>
      <c r="H18" s="98"/>
      <c r="I18" s="99"/>
      <c r="J18" s="99"/>
      <c r="K18" s="41"/>
      <c r="L18" s="41"/>
    </row>
    <row r="19" spans="1:13" x14ac:dyDescent="0.25">
      <c r="A19" s="89"/>
      <c r="B19" s="89"/>
      <c r="C19" s="89"/>
      <c r="D19" s="89"/>
      <c r="E19" s="89"/>
      <c r="F19" s="89"/>
      <c r="G19" s="89"/>
      <c r="H19" s="40"/>
      <c r="I19" s="100"/>
      <c r="J19" s="100"/>
      <c r="K19" s="41"/>
      <c r="L19" s="41"/>
    </row>
    <row r="20" spans="1:13" x14ac:dyDescent="0.25">
      <c r="A20" s="88"/>
      <c r="B20" s="88"/>
      <c r="C20" s="88"/>
      <c r="D20" s="88"/>
      <c r="E20" s="89"/>
      <c r="F20" s="89"/>
      <c r="G20" s="89"/>
      <c r="H20" s="40"/>
      <c r="I20" s="100"/>
      <c r="J20" s="100"/>
      <c r="K20" s="41"/>
    </row>
    <row r="21" spans="1:13" x14ac:dyDescent="0.25">
      <c r="A21" s="88"/>
      <c r="B21" s="91"/>
      <c r="C21" s="91"/>
      <c r="D21" s="91"/>
      <c r="E21" s="89"/>
      <c r="F21" s="89"/>
      <c r="G21" s="89"/>
      <c r="H21" s="40"/>
      <c r="I21" s="100"/>
      <c r="J21" s="100"/>
      <c r="K21" s="41"/>
    </row>
    <row r="22" spans="1:13" x14ac:dyDescent="0.25">
      <c r="A22" s="88"/>
      <c r="B22" s="91"/>
      <c r="C22" s="91"/>
      <c r="D22" s="91"/>
      <c r="E22" s="89"/>
      <c r="F22" s="89"/>
      <c r="G22" s="89"/>
      <c r="H22" s="40"/>
      <c r="I22" s="100"/>
      <c r="J22" s="100"/>
      <c r="K22" s="41"/>
    </row>
    <row r="23" spans="1:13" x14ac:dyDescent="0.25">
      <c r="A23" s="88"/>
      <c r="B23" s="91"/>
      <c r="C23" s="91"/>
      <c r="D23" s="91"/>
      <c r="E23" s="89"/>
      <c r="F23" s="89"/>
      <c r="G23" s="89"/>
      <c r="H23" s="41"/>
      <c r="I23" s="100"/>
      <c r="J23" s="100"/>
      <c r="K23" s="41"/>
    </row>
    <row r="24" spans="1:13" x14ac:dyDescent="0.25">
      <c r="A24" s="88"/>
      <c r="B24" s="91"/>
      <c r="C24" s="91"/>
      <c r="D24" s="91"/>
      <c r="E24" s="89"/>
      <c r="F24" s="89"/>
      <c r="G24" s="89"/>
      <c r="H24" s="104"/>
      <c r="I24" s="108"/>
      <c r="J24" s="108"/>
      <c r="K24" s="41"/>
    </row>
    <row r="25" spans="1:13" x14ac:dyDescent="0.25">
      <c r="A25" s="88"/>
      <c r="B25" s="91"/>
      <c r="C25" s="91"/>
      <c r="D25" s="91"/>
      <c r="E25" s="89"/>
      <c r="F25" s="89"/>
      <c r="G25" s="89"/>
      <c r="H25" s="104"/>
      <c r="I25" s="108"/>
      <c r="J25" s="108"/>
      <c r="K25" s="41"/>
    </row>
    <row r="26" spans="1:13" x14ac:dyDescent="0.25">
      <c r="A26" s="93"/>
      <c r="B26" s="91"/>
      <c r="C26" s="91"/>
      <c r="D26" s="91"/>
      <c r="E26" s="89"/>
      <c r="F26" s="89"/>
      <c r="G26" s="89"/>
      <c r="H26" s="104"/>
      <c r="I26" s="106"/>
      <c r="J26" s="106"/>
      <c r="K26" s="41"/>
    </row>
    <row r="27" spans="1:13" x14ac:dyDescent="0.25">
      <c r="A27" s="89"/>
      <c r="B27" s="89"/>
      <c r="C27" s="89"/>
      <c r="D27" s="89"/>
      <c r="E27" s="89"/>
      <c r="F27" s="89"/>
      <c r="G27" s="89"/>
      <c r="H27" s="40"/>
      <c r="I27" s="100"/>
      <c r="J27" s="100"/>
      <c r="K27" s="41"/>
    </row>
    <row r="28" spans="1:13" x14ac:dyDescent="0.25">
      <c r="A28" s="88"/>
      <c r="B28" s="88"/>
      <c r="C28" s="88"/>
      <c r="D28" s="88"/>
      <c r="E28" s="89"/>
      <c r="F28" s="89"/>
      <c r="G28" s="89"/>
      <c r="H28" s="40"/>
      <c r="I28" s="100"/>
      <c r="J28" s="100"/>
      <c r="K28" s="41"/>
    </row>
    <row r="29" spans="1:13" x14ac:dyDescent="0.25">
      <c r="A29" s="88"/>
      <c r="B29" s="91"/>
      <c r="C29" s="91"/>
      <c r="D29" s="91"/>
      <c r="E29" s="89"/>
      <c r="F29" s="89"/>
      <c r="G29" s="89"/>
      <c r="H29" s="40"/>
      <c r="I29" s="100"/>
      <c r="J29" s="100"/>
      <c r="K29" s="41"/>
    </row>
    <row r="30" spans="1:13" x14ac:dyDescent="0.25">
      <c r="A30" s="88"/>
      <c r="B30" s="91"/>
      <c r="C30" s="91"/>
      <c r="D30" s="91"/>
      <c r="E30" s="89"/>
      <c r="F30" s="89"/>
      <c r="G30" s="89"/>
      <c r="H30" s="40"/>
      <c r="I30" s="100"/>
      <c r="J30" s="100"/>
      <c r="K30" s="41"/>
    </row>
    <row r="31" spans="1:13" x14ac:dyDescent="0.25">
      <c r="A31" s="88"/>
      <c r="B31" s="91"/>
      <c r="C31" s="91"/>
      <c r="D31" s="91"/>
      <c r="E31" s="89"/>
      <c r="F31" s="89"/>
      <c r="G31" s="89"/>
      <c r="H31" s="98"/>
      <c r="I31" s="99"/>
      <c r="J31" s="99"/>
      <c r="K31" s="41"/>
    </row>
    <row r="32" spans="1:13" x14ac:dyDescent="0.25">
      <c r="A32" s="88"/>
      <c r="B32" s="91"/>
      <c r="C32" s="91"/>
      <c r="D32" s="91"/>
      <c r="E32" s="89"/>
      <c r="F32" s="89"/>
      <c r="G32" s="89"/>
      <c r="H32" s="40"/>
      <c r="I32" s="100"/>
      <c r="J32" s="100"/>
      <c r="K32" s="41"/>
    </row>
    <row r="33" spans="1:11" x14ac:dyDescent="0.25">
      <c r="A33" s="93"/>
      <c r="B33" s="91"/>
      <c r="C33" s="91"/>
      <c r="D33" s="91"/>
      <c r="E33" s="89"/>
      <c r="F33" s="94"/>
      <c r="G33" s="89"/>
      <c r="H33" s="40"/>
      <c r="I33" s="100"/>
      <c r="J33" s="100"/>
      <c r="K33" s="41"/>
    </row>
    <row r="34" spans="1:11" x14ac:dyDescent="0.25">
      <c r="A34" s="89"/>
      <c r="B34" s="89"/>
      <c r="C34" s="89"/>
      <c r="D34" s="89"/>
      <c r="E34" s="89"/>
      <c r="F34" s="89"/>
      <c r="G34" s="89"/>
      <c r="H34" s="40"/>
      <c r="I34" s="100"/>
      <c r="J34" s="100"/>
      <c r="K34" s="41"/>
    </row>
    <row r="35" spans="1:11" x14ac:dyDescent="0.25">
      <c r="A35" s="95"/>
      <c r="B35" s="96"/>
      <c r="C35" s="96"/>
      <c r="D35" s="96"/>
      <c r="E35" s="89"/>
      <c r="F35" s="89"/>
      <c r="G35" s="89"/>
      <c r="H35" s="40"/>
      <c r="I35" s="100"/>
      <c r="J35" s="100"/>
      <c r="K35" s="41"/>
    </row>
    <row r="36" spans="1:11" x14ac:dyDescent="0.25">
      <c r="A36" s="89"/>
      <c r="B36" s="96"/>
      <c r="C36" s="96"/>
      <c r="D36" s="96"/>
      <c r="E36" s="89"/>
      <c r="F36" s="89"/>
      <c r="G36" s="89"/>
      <c r="H36" s="98"/>
      <c r="I36" s="99"/>
      <c r="J36" s="99"/>
      <c r="K36" s="41"/>
    </row>
    <row r="37" spans="1:11" x14ac:dyDescent="0.25">
      <c r="A37" s="89"/>
      <c r="B37" s="89"/>
      <c r="C37" s="89"/>
      <c r="D37" s="89"/>
      <c r="E37" s="89"/>
      <c r="F37" s="89"/>
      <c r="G37" s="89"/>
      <c r="H37" s="40"/>
      <c r="I37" s="100"/>
      <c r="J37" s="100"/>
      <c r="K37" s="41"/>
    </row>
    <row r="38" spans="1:11" x14ac:dyDescent="0.25">
      <c r="A38" s="89"/>
      <c r="B38" s="89"/>
      <c r="C38" s="89"/>
      <c r="D38" s="89"/>
      <c r="E38" s="89"/>
      <c r="F38" s="89"/>
      <c r="G38" s="89"/>
      <c r="H38" s="40"/>
      <c r="I38" s="100"/>
      <c r="J38" s="100"/>
      <c r="K38" s="41"/>
    </row>
    <row r="39" spans="1:11" x14ac:dyDescent="0.25">
      <c r="A39" s="89"/>
      <c r="B39" s="89"/>
      <c r="C39" s="89"/>
      <c r="D39" s="89"/>
      <c r="E39" s="89"/>
      <c r="F39" s="89"/>
      <c r="G39" s="89"/>
      <c r="H39" s="40"/>
      <c r="I39" s="100"/>
      <c r="J39" s="100"/>
      <c r="K39" s="41"/>
    </row>
    <row r="40" spans="1:11" x14ac:dyDescent="0.25">
      <c r="A40" s="89"/>
      <c r="B40" s="89"/>
      <c r="C40" s="89"/>
      <c r="D40" s="89"/>
      <c r="E40" s="89"/>
      <c r="F40" s="89"/>
      <c r="G40" s="89"/>
      <c r="H40" s="40"/>
      <c r="I40" s="100"/>
      <c r="J40" s="100"/>
      <c r="K40" s="41"/>
    </row>
    <row r="41" spans="1:11" x14ac:dyDescent="0.25">
      <c r="A41" s="89"/>
      <c r="B41" s="89"/>
      <c r="C41" s="89"/>
      <c r="D41" s="89"/>
      <c r="E41" s="89"/>
      <c r="F41" s="89"/>
      <c r="G41" s="89"/>
      <c r="H41" s="41"/>
      <c r="I41" s="41"/>
      <c r="J41" s="41"/>
      <c r="K41" s="41"/>
    </row>
    <row r="42" spans="1:11" x14ac:dyDescent="0.25">
      <c r="A42" s="89"/>
      <c r="B42" s="89"/>
      <c r="C42" s="89"/>
      <c r="D42" s="89"/>
      <c r="E42" s="89"/>
      <c r="F42" s="89"/>
      <c r="G42" s="89"/>
    </row>
    <row r="43" spans="1:11" x14ac:dyDescent="0.25">
      <c r="A43" s="89"/>
      <c r="B43" s="89"/>
      <c r="C43" s="89"/>
      <c r="D43" s="89"/>
      <c r="E43" s="89"/>
      <c r="F43" s="89"/>
      <c r="G43" s="89"/>
    </row>
    <row r="44" spans="1:11" x14ac:dyDescent="0.25">
      <c r="A44" s="89"/>
      <c r="B44" s="89"/>
      <c r="C44" s="89"/>
      <c r="D44" s="89"/>
      <c r="E44" s="89"/>
      <c r="F44" s="89"/>
      <c r="G44" s="89"/>
    </row>
  </sheetData>
  <mergeCells count="1">
    <mergeCell ref="J1:K1"/>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4BE9A1-C55B-4B38-8A51-ED434A8C53C0}">
  <sheetPr>
    <tabColor theme="9" tint="0.79998168889431442"/>
  </sheetPr>
  <dimension ref="A1:L20"/>
  <sheetViews>
    <sheetView topLeftCell="A12" zoomScaleNormal="100" workbookViewId="0">
      <selection activeCell="D15" sqref="D15"/>
    </sheetView>
  </sheetViews>
  <sheetFormatPr defaultRowHeight="15" x14ac:dyDescent="0.25"/>
  <cols>
    <col min="1" max="1" width="3.28515625" customWidth="1"/>
    <col min="2" max="2" width="8" customWidth="1"/>
    <col min="3" max="3" width="29" customWidth="1"/>
    <col min="4" max="4" width="77.7109375" customWidth="1"/>
    <col min="5" max="5" width="8" customWidth="1"/>
    <col min="6" max="6" width="11" customWidth="1"/>
    <col min="7" max="7" width="14.7109375" customWidth="1"/>
    <col min="8" max="8" width="17.140625" customWidth="1"/>
    <col min="9" max="9" width="18" customWidth="1"/>
    <col min="10" max="10" width="20.5703125" customWidth="1"/>
    <col min="11" max="11" width="25.42578125" customWidth="1"/>
  </cols>
  <sheetData>
    <row r="1" spans="1:12" ht="26.25" x14ac:dyDescent="0.4">
      <c r="A1" s="126" t="s">
        <v>77</v>
      </c>
      <c r="B1" s="126"/>
      <c r="C1" s="126"/>
      <c r="D1" s="126"/>
      <c r="E1" s="126"/>
      <c r="F1" s="126"/>
      <c r="G1" s="126"/>
      <c r="H1" s="126"/>
      <c r="I1" s="126"/>
      <c r="J1" s="126"/>
      <c r="K1" s="126"/>
      <c r="L1" s="126"/>
    </row>
    <row r="2" spans="1:12" ht="40.15" customHeight="1" x14ac:dyDescent="0.25">
      <c r="A2" s="127" t="s">
        <v>76</v>
      </c>
      <c r="B2" s="127"/>
      <c r="C2" s="127"/>
      <c r="D2" s="127"/>
      <c r="E2" s="127"/>
      <c r="F2" s="127"/>
      <c r="G2" s="127"/>
      <c r="H2" s="127"/>
      <c r="I2" s="127"/>
      <c r="J2" s="127"/>
      <c r="K2" s="127"/>
      <c r="L2" s="127"/>
    </row>
    <row r="4" spans="1:12" ht="39" thickBot="1" x14ac:dyDescent="0.3">
      <c r="A4" s="5"/>
      <c r="B4" s="6" t="s">
        <v>5</v>
      </c>
      <c r="C4" s="6" t="s">
        <v>6</v>
      </c>
      <c r="D4" s="6" t="s">
        <v>7</v>
      </c>
      <c r="E4" s="6" t="s">
        <v>8</v>
      </c>
      <c r="F4" s="6" t="s">
        <v>9</v>
      </c>
      <c r="G4" s="6" t="s">
        <v>10</v>
      </c>
      <c r="H4" s="7" t="s">
        <v>11</v>
      </c>
      <c r="I4" s="7" t="s">
        <v>3</v>
      </c>
      <c r="J4" s="61" t="s">
        <v>12</v>
      </c>
      <c r="K4" s="62" t="s">
        <v>78</v>
      </c>
    </row>
    <row r="5" spans="1:12" ht="407.65" customHeight="1" x14ac:dyDescent="0.25">
      <c r="A5" s="21" t="s">
        <v>13</v>
      </c>
      <c r="B5" s="8">
        <v>1</v>
      </c>
      <c r="C5" s="9" t="s">
        <v>17</v>
      </c>
      <c r="D5" s="23" t="s">
        <v>58</v>
      </c>
      <c r="E5" s="10" t="s">
        <v>9</v>
      </c>
      <c r="F5" s="11">
        <v>1</v>
      </c>
      <c r="G5" s="55"/>
      <c r="H5" s="50">
        <f t="shared" ref="H5:H17" si="0">G5*1.21</f>
        <v>0</v>
      </c>
      <c r="I5" s="50">
        <f t="shared" ref="I5:I17" si="1">G5*F5</f>
        <v>0</v>
      </c>
      <c r="J5" s="63">
        <f t="shared" ref="J5:J17" si="2">I5*1.21</f>
        <v>0</v>
      </c>
      <c r="K5" s="66" t="s">
        <v>79</v>
      </c>
    </row>
    <row r="6" spans="1:12" ht="243.75" x14ac:dyDescent="0.25">
      <c r="A6" s="22"/>
      <c r="B6" s="8">
        <v>2</v>
      </c>
      <c r="C6" s="12" t="s">
        <v>18</v>
      </c>
      <c r="D6" s="24" t="s">
        <v>59</v>
      </c>
      <c r="E6" s="13" t="s">
        <v>9</v>
      </c>
      <c r="F6" s="14">
        <v>24</v>
      </c>
      <c r="G6" s="56"/>
      <c r="H6" s="51">
        <f t="shared" si="0"/>
        <v>0</v>
      </c>
      <c r="I6" s="51">
        <f t="shared" si="1"/>
        <v>0</v>
      </c>
      <c r="J6" s="64">
        <f t="shared" si="2"/>
        <v>0</v>
      </c>
      <c r="K6" s="66" t="s">
        <v>79</v>
      </c>
    </row>
    <row r="7" spans="1:12" ht="217.15" customHeight="1" x14ac:dyDescent="0.25">
      <c r="A7" s="22"/>
      <c r="B7" s="8">
        <v>3</v>
      </c>
      <c r="C7" s="15" t="s">
        <v>19</v>
      </c>
      <c r="D7" s="45" t="s">
        <v>66</v>
      </c>
      <c r="E7" s="16" t="s">
        <v>9</v>
      </c>
      <c r="F7" s="16">
        <v>1</v>
      </c>
      <c r="G7" s="57"/>
      <c r="H7" s="51">
        <f t="shared" si="0"/>
        <v>0</v>
      </c>
      <c r="I7" s="51">
        <f t="shared" si="1"/>
        <v>0</v>
      </c>
      <c r="J7" s="64">
        <f t="shared" si="2"/>
        <v>0</v>
      </c>
      <c r="K7" s="66" t="s">
        <v>78</v>
      </c>
    </row>
    <row r="8" spans="1:12" ht="157.5" customHeight="1" x14ac:dyDescent="0.25">
      <c r="A8" s="22"/>
      <c r="B8" s="8">
        <v>4</v>
      </c>
      <c r="C8" s="15" t="s">
        <v>20</v>
      </c>
      <c r="D8" s="45" t="s">
        <v>67</v>
      </c>
      <c r="E8" s="16" t="s">
        <v>9</v>
      </c>
      <c r="F8" s="16">
        <v>24</v>
      </c>
      <c r="G8" s="57"/>
      <c r="H8" s="51">
        <f t="shared" si="0"/>
        <v>0</v>
      </c>
      <c r="I8" s="51">
        <f t="shared" si="1"/>
        <v>0</v>
      </c>
      <c r="J8" s="64">
        <f t="shared" si="2"/>
        <v>0</v>
      </c>
      <c r="K8" s="66" t="s">
        <v>78</v>
      </c>
    </row>
    <row r="9" spans="1:12" ht="36" customHeight="1" x14ac:dyDescent="0.25">
      <c r="A9" s="22"/>
      <c r="B9" s="8">
        <v>5</v>
      </c>
      <c r="C9" s="15" t="s">
        <v>14</v>
      </c>
      <c r="D9" s="45" t="s">
        <v>60</v>
      </c>
      <c r="E9" s="16" t="s">
        <v>9</v>
      </c>
      <c r="F9" s="16">
        <v>25</v>
      </c>
      <c r="G9" s="57"/>
      <c r="H9" s="51">
        <f t="shared" si="0"/>
        <v>0</v>
      </c>
      <c r="I9" s="51">
        <f t="shared" si="1"/>
        <v>0</v>
      </c>
      <c r="J9" s="64">
        <f t="shared" si="2"/>
        <v>0</v>
      </c>
      <c r="K9" s="65"/>
    </row>
    <row r="10" spans="1:12" ht="241.9" customHeight="1" x14ac:dyDescent="0.25">
      <c r="A10" s="22"/>
      <c r="B10" s="8">
        <v>6</v>
      </c>
      <c r="C10" s="15" t="s">
        <v>21</v>
      </c>
      <c r="D10" s="24" t="s">
        <v>61</v>
      </c>
      <c r="E10" s="16" t="s">
        <v>9</v>
      </c>
      <c r="F10" s="16">
        <v>1</v>
      </c>
      <c r="G10" s="57"/>
      <c r="H10" s="51">
        <f t="shared" si="0"/>
        <v>0</v>
      </c>
      <c r="I10" s="51">
        <f t="shared" si="1"/>
        <v>0</v>
      </c>
      <c r="J10" s="64">
        <f t="shared" si="2"/>
        <v>0</v>
      </c>
      <c r="K10" s="66" t="s">
        <v>79</v>
      </c>
    </row>
    <row r="11" spans="1:12" ht="373.9" customHeight="1" x14ac:dyDescent="0.25">
      <c r="A11" s="22"/>
      <c r="B11" s="8">
        <v>7</v>
      </c>
      <c r="C11" s="15" t="s">
        <v>22</v>
      </c>
      <c r="D11" s="45" t="s">
        <v>62</v>
      </c>
      <c r="E11" s="16" t="s">
        <v>9</v>
      </c>
      <c r="F11" s="16">
        <v>1</v>
      </c>
      <c r="G11" s="57"/>
      <c r="H11" s="51">
        <f t="shared" si="0"/>
        <v>0</v>
      </c>
      <c r="I11" s="51">
        <f t="shared" si="1"/>
        <v>0</v>
      </c>
      <c r="J11" s="64">
        <f t="shared" si="2"/>
        <v>0</v>
      </c>
      <c r="K11" s="66" t="s">
        <v>80</v>
      </c>
    </row>
    <row r="12" spans="1:12" ht="78" customHeight="1" x14ac:dyDescent="0.25">
      <c r="A12" s="22"/>
      <c r="B12" s="8">
        <v>8</v>
      </c>
      <c r="C12" s="15" t="s">
        <v>15</v>
      </c>
      <c r="D12" s="45" t="s">
        <v>23</v>
      </c>
      <c r="E12" s="16" t="s">
        <v>9</v>
      </c>
      <c r="F12" s="16">
        <v>1</v>
      </c>
      <c r="G12" s="57"/>
      <c r="H12" s="51">
        <f t="shared" si="0"/>
        <v>0</v>
      </c>
      <c r="I12" s="51">
        <f t="shared" si="1"/>
        <v>0</v>
      </c>
      <c r="J12" s="64">
        <f t="shared" si="2"/>
        <v>0</v>
      </c>
      <c r="K12" s="66" t="s">
        <v>79</v>
      </c>
    </row>
    <row r="13" spans="1:12" ht="187.5" customHeight="1" x14ac:dyDescent="0.25">
      <c r="A13" s="22"/>
      <c r="B13" s="8">
        <v>9</v>
      </c>
      <c r="C13" s="17" t="s">
        <v>24</v>
      </c>
      <c r="D13" s="45" t="s">
        <v>68</v>
      </c>
      <c r="E13" s="18" t="s">
        <v>9</v>
      </c>
      <c r="F13" s="19">
        <v>1</v>
      </c>
      <c r="G13" s="56"/>
      <c r="H13" s="51">
        <f t="shared" si="0"/>
        <v>0</v>
      </c>
      <c r="I13" s="51">
        <f t="shared" si="1"/>
        <v>0</v>
      </c>
      <c r="J13" s="64">
        <f t="shared" si="2"/>
        <v>0</v>
      </c>
      <c r="K13" s="66" t="s">
        <v>78</v>
      </c>
    </row>
    <row r="14" spans="1:12" ht="60.6" customHeight="1" x14ac:dyDescent="0.25">
      <c r="A14" s="22"/>
      <c r="B14" s="8">
        <v>10</v>
      </c>
      <c r="C14" s="11" t="s">
        <v>25</v>
      </c>
      <c r="D14" s="45" t="s">
        <v>117</v>
      </c>
      <c r="E14" s="14" t="s">
        <v>9</v>
      </c>
      <c r="F14" s="14">
        <v>1</v>
      </c>
      <c r="G14" s="58"/>
      <c r="H14" s="51">
        <f t="shared" si="0"/>
        <v>0</v>
      </c>
      <c r="I14" s="51">
        <f t="shared" si="1"/>
        <v>0</v>
      </c>
      <c r="J14" s="64">
        <f t="shared" si="2"/>
        <v>0</v>
      </c>
      <c r="K14" s="65"/>
    </row>
    <row r="15" spans="1:12" ht="56.45" customHeight="1" x14ac:dyDescent="0.25">
      <c r="A15" s="22"/>
      <c r="B15" s="8">
        <v>11</v>
      </c>
      <c r="C15" s="25" t="s">
        <v>26</v>
      </c>
      <c r="D15" s="49" t="s">
        <v>69</v>
      </c>
      <c r="E15" s="14" t="s">
        <v>9</v>
      </c>
      <c r="F15" s="14">
        <v>1</v>
      </c>
      <c r="G15" s="58"/>
      <c r="H15" s="51">
        <f t="shared" si="0"/>
        <v>0</v>
      </c>
      <c r="I15" s="51">
        <f t="shared" si="1"/>
        <v>0</v>
      </c>
      <c r="J15" s="64">
        <f t="shared" si="2"/>
        <v>0</v>
      </c>
      <c r="K15" s="66" t="s">
        <v>78</v>
      </c>
    </row>
    <row r="16" spans="1:12" ht="69" customHeight="1" x14ac:dyDescent="0.25">
      <c r="A16" s="22"/>
      <c r="B16" s="8">
        <v>12</v>
      </c>
      <c r="C16" s="25" t="s">
        <v>27</v>
      </c>
      <c r="D16" s="49" t="s">
        <v>81</v>
      </c>
      <c r="E16" s="14" t="s">
        <v>9</v>
      </c>
      <c r="F16" s="14">
        <v>1</v>
      </c>
      <c r="G16" s="58"/>
      <c r="H16" s="51">
        <f t="shared" si="0"/>
        <v>0</v>
      </c>
      <c r="I16" s="51">
        <f t="shared" si="1"/>
        <v>0</v>
      </c>
      <c r="J16" s="64">
        <f t="shared" si="2"/>
        <v>0</v>
      </c>
      <c r="K16" s="66" t="s">
        <v>78</v>
      </c>
    </row>
    <row r="17" spans="1:11" x14ac:dyDescent="0.25">
      <c r="A17" s="22"/>
      <c r="B17" s="8">
        <v>13</v>
      </c>
      <c r="C17" s="20" t="s">
        <v>29</v>
      </c>
      <c r="D17" s="24" t="s">
        <v>28</v>
      </c>
      <c r="E17" s="15" t="s">
        <v>9</v>
      </c>
      <c r="F17" s="15">
        <v>1</v>
      </c>
      <c r="G17" s="59"/>
      <c r="H17" s="52">
        <f t="shared" si="0"/>
        <v>0</v>
      </c>
      <c r="I17" s="51">
        <f t="shared" si="1"/>
        <v>0</v>
      </c>
      <c r="J17" s="64">
        <f t="shared" si="2"/>
        <v>0</v>
      </c>
      <c r="K17" s="65"/>
    </row>
    <row r="18" spans="1:11" x14ac:dyDescent="0.25">
      <c r="G18" s="53"/>
      <c r="H18" s="54" t="s">
        <v>16</v>
      </c>
      <c r="I18" s="54">
        <f>SUM(I5:I17)</f>
        <v>0</v>
      </c>
      <c r="J18" s="54">
        <f>SUM(J5:J17)</f>
        <v>0</v>
      </c>
    </row>
    <row r="20" spans="1:11" x14ac:dyDescent="0.25">
      <c r="D20" s="60" t="s">
        <v>75</v>
      </c>
    </row>
  </sheetData>
  <protectedRanges>
    <protectedRange sqref="K5:K6" name="Oblast2"/>
    <protectedRange sqref="K7" name="Oblast2_1"/>
    <protectedRange sqref="K8" name="Oblast2_2"/>
    <protectedRange sqref="K10" name="Oblast1_5_1"/>
    <protectedRange sqref="K11" name="Oblast1_6"/>
    <protectedRange sqref="K12" name="Oblast1_7"/>
    <protectedRange sqref="K13" name="Oblast2_3"/>
    <protectedRange sqref="K15" name="Oblast2_4"/>
    <protectedRange sqref="K16" name="Oblast2_5"/>
  </protectedRanges>
  <mergeCells count="2">
    <mergeCell ref="A1:L1"/>
    <mergeCell ref="A2:L2"/>
  </mergeCells>
  <pageMargins left="0.7" right="0.7" top="0.78740157499999996" bottom="0.78740157499999996"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849D4C-5007-4E77-81C0-D35F464EB9F3}">
  <sheetPr>
    <tabColor theme="9" tint="0.79998168889431442"/>
  </sheetPr>
  <dimension ref="A1:M17"/>
  <sheetViews>
    <sheetView topLeftCell="A6" zoomScaleNormal="100" workbookViewId="0">
      <selection activeCell="D7" sqref="D7"/>
    </sheetView>
  </sheetViews>
  <sheetFormatPr defaultRowHeight="15" x14ac:dyDescent="0.25"/>
  <cols>
    <col min="1" max="1" width="3.28515625" customWidth="1"/>
    <col min="2" max="2" width="8" customWidth="1"/>
    <col min="3" max="3" width="28.140625" customWidth="1"/>
    <col min="4" max="4" width="66.28515625" customWidth="1"/>
    <col min="5" max="5" width="8" customWidth="1"/>
    <col min="6" max="6" width="11" customWidth="1"/>
    <col min="7" max="8" width="14.7109375" customWidth="1"/>
    <col min="9" max="10" width="16.28515625" customWidth="1"/>
    <col min="11" max="11" width="22.42578125" customWidth="1"/>
    <col min="12" max="12" width="8.85546875" customWidth="1"/>
  </cols>
  <sheetData>
    <row r="1" spans="1:13" ht="26.25" x14ac:dyDescent="0.4">
      <c r="B1" s="128" t="s">
        <v>82</v>
      </c>
      <c r="C1" s="129"/>
      <c r="D1" s="129"/>
      <c r="E1" s="129"/>
      <c r="F1" s="129"/>
      <c r="G1" s="129"/>
      <c r="H1" s="129"/>
      <c r="I1" s="129"/>
      <c r="J1" s="129"/>
      <c r="K1" s="129"/>
      <c r="L1" s="129"/>
      <c r="M1" s="130"/>
    </row>
    <row r="2" spans="1:13" ht="62.45" customHeight="1" x14ac:dyDescent="0.25">
      <c r="B2" s="131" t="s">
        <v>76</v>
      </c>
      <c r="C2" s="132"/>
      <c r="D2" s="132"/>
      <c r="E2" s="132"/>
      <c r="F2" s="132"/>
      <c r="G2" s="132"/>
      <c r="H2" s="132"/>
      <c r="I2" s="132"/>
      <c r="J2" s="132"/>
      <c r="K2" s="132"/>
      <c r="L2" s="132"/>
      <c r="M2" s="133"/>
    </row>
    <row r="4" spans="1:13" ht="38.25" x14ac:dyDescent="0.25">
      <c r="A4" s="5"/>
      <c r="B4" s="6" t="s">
        <v>5</v>
      </c>
      <c r="C4" s="6" t="s">
        <v>6</v>
      </c>
      <c r="D4" s="6" t="s">
        <v>7</v>
      </c>
      <c r="E4" s="6" t="s">
        <v>8</v>
      </c>
      <c r="F4" s="6" t="s">
        <v>9</v>
      </c>
      <c r="G4" s="6" t="s">
        <v>10</v>
      </c>
      <c r="H4" s="7" t="s">
        <v>11</v>
      </c>
      <c r="I4" s="7" t="s">
        <v>3</v>
      </c>
      <c r="J4" s="61" t="s">
        <v>12</v>
      </c>
      <c r="K4" s="62" t="s">
        <v>78</v>
      </c>
    </row>
    <row r="5" spans="1:13" ht="196.5" customHeight="1" x14ac:dyDescent="0.25">
      <c r="A5" s="21" t="s">
        <v>13</v>
      </c>
      <c r="B5" s="8">
        <v>1</v>
      </c>
      <c r="C5" s="9" t="s">
        <v>63</v>
      </c>
      <c r="D5" s="45" t="s">
        <v>83</v>
      </c>
      <c r="E5" s="10" t="s">
        <v>9</v>
      </c>
      <c r="F5" s="11">
        <v>1</v>
      </c>
      <c r="G5" s="55"/>
      <c r="H5" s="50">
        <f t="shared" ref="H5:H13" si="0">G5*1.21</f>
        <v>0</v>
      </c>
      <c r="I5" s="50">
        <f t="shared" ref="I5:I13" si="1">G5*F5</f>
        <v>0</v>
      </c>
      <c r="J5" s="63">
        <f t="shared" ref="J5:J13" si="2">I5*1.21</f>
        <v>0</v>
      </c>
      <c r="K5" s="66" t="s">
        <v>78</v>
      </c>
    </row>
    <row r="6" spans="1:13" ht="118.9" customHeight="1" x14ac:dyDescent="0.25">
      <c r="A6" s="22"/>
      <c r="B6" s="8">
        <v>2</v>
      </c>
      <c r="C6" s="39" t="s">
        <v>64</v>
      </c>
      <c r="D6" s="46" t="s">
        <v>70</v>
      </c>
      <c r="E6" s="16" t="s">
        <v>9</v>
      </c>
      <c r="F6" s="16">
        <v>1</v>
      </c>
      <c r="G6" s="57"/>
      <c r="H6" s="51">
        <f t="shared" si="0"/>
        <v>0</v>
      </c>
      <c r="I6" s="51">
        <f t="shared" si="1"/>
        <v>0</v>
      </c>
      <c r="J6" s="64">
        <f t="shared" si="2"/>
        <v>0</v>
      </c>
      <c r="K6" s="66" t="s">
        <v>78</v>
      </c>
    </row>
    <row r="7" spans="1:13" ht="67.150000000000006" customHeight="1" x14ac:dyDescent="0.25">
      <c r="A7" s="22"/>
      <c r="B7" s="8">
        <v>3</v>
      </c>
      <c r="C7" s="25" t="s">
        <v>65</v>
      </c>
      <c r="D7" s="46" t="s">
        <v>71</v>
      </c>
      <c r="E7" s="16" t="s">
        <v>9</v>
      </c>
      <c r="F7" s="16">
        <v>1</v>
      </c>
      <c r="G7" s="57"/>
      <c r="H7" s="51">
        <f t="shared" ref="H7" si="3">G7*1.21</f>
        <v>0</v>
      </c>
      <c r="I7" s="51">
        <f t="shared" ref="I7" si="4">G7*F7</f>
        <v>0</v>
      </c>
      <c r="J7" s="64">
        <f t="shared" ref="J7" si="5">I7*1.21</f>
        <v>0</v>
      </c>
      <c r="K7" s="65"/>
    </row>
    <row r="8" spans="1:13" ht="54" customHeight="1" x14ac:dyDescent="0.25">
      <c r="A8" s="22"/>
      <c r="B8" s="8">
        <v>4</v>
      </c>
      <c r="C8" s="25" t="s">
        <v>26</v>
      </c>
      <c r="D8" s="45" t="s">
        <v>69</v>
      </c>
      <c r="E8" s="16" t="s">
        <v>9</v>
      </c>
      <c r="F8" s="16">
        <v>1</v>
      </c>
      <c r="G8" s="57"/>
      <c r="H8" s="51">
        <f t="shared" si="0"/>
        <v>0</v>
      </c>
      <c r="I8" s="51">
        <f t="shared" si="1"/>
        <v>0</v>
      </c>
      <c r="J8" s="64">
        <f t="shared" si="2"/>
        <v>0</v>
      </c>
      <c r="K8" s="66" t="s">
        <v>78</v>
      </c>
    </row>
    <row r="9" spans="1:13" ht="139.5" customHeight="1" x14ac:dyDescent="0.25">
      <c r="A9" s="22"/>
      <c r="B9" s="8">
        <v>5</v>
      </c>
      <c r="C9" s="15" t="s">
        <v>48</v>
      </c>
      <c r="D9" s="45" t="s">
        <v>84</v>
      </c>
      <c r="E9" s="16" t="s">
        <v>9</v>
      </c>
      <c r="F9" s="16">
        <v>1</v>
      </c>
      <c r="G9" s="57"/>
      <c r="H9" s="51">
        <f t="shared" si="0"/>
        <v>0</v>
      </c>
      <c r="I9" s="51">
        <f t="shared" si="1"/>
        <v>0</v>
      </c>
      <c r="J9" s="64">
        <f t="shared" si="2"/>
        <v>0</v>
      </c>
      <c r="K9" s="66" t="s">
        <v>78</v>
      </c>
    </row>
    <row r="10" spans="1:13" ht="96" customHeight="1" x14ac:dyDescent="0.25">
      <c r="A10" s="22"/>
      <c r="B10" s="8">
        <v>6</v>
      </c>
      <c r="C10" s="15" t="s">
        <v>49</v>
      </c>
      <c r="D10" s="47" t="s">
        <v>85</v>
      </c>
      <c r="E10" s="16" t="s">
        <v>9</v>
      </c>
      <c r="F10" s="16">
        <v>1</v>
      </c>
      <c r="G10" s="57"/>
      <c r="H10" s="51">
        <f t="shared" si="0"/>
        <v>0</v>
      </c>
      <c r="I10" s="51">
        <f t="shared" si="1"/>
        <v>0</v>
      </c>
      <c r="J10" s="64">
        <f t="shared" si="2"/>
        <v>0</v>
      </c>
      <c r="K10" s="66" t="s">
        <v>78</v>
      </c>
    </row>
    <row r="11" spans="1:13" ht="119.25" customHeight="1" x14ac:dyDescent="0.25">
      <c r="A11" s="22"/>
      <c r="B11" s="8">
        <v>7</v>
      </c>
      <c r="C11" s="15" t="s">
        <v>50</v>
      </c>
      <c r="D11" s="45" t="s">
        <v>72</v>
      </c>
      <c r="E11" s="16" t="s">
        <v>9</v>
      </c>
      <c r="F11" s="16">
        <v>1</v>
      </c>
      <c r="G11" s="57"/>
      <c r="H11" s="51">
        <f t="shared" si="0"/>
        <v>0</v>
      </c>
      <c r="I11" s="51">
        <f t="shared" si="1"/>
        <v>0</v>
      </c>
      <c r="J11" s="64">
        <f t="shared" si="2"/>
        <v>0</v>
      </c>
      <c r="K11" s="66" t="s">
        <v>78</v>
      </c>
    </row>
    <row r="12" spans="1:13" ht="20.65" customHeight="1" x14ac:dyDescent="0.25">
      <c r="A12" s="22"/>
      <c r="B12" s="8">
        <v>8</v>
      </c>
      <c r="C12" s="17" t="s">
        <v>51</v>
      </c>
      <c r="D12" s="48" t="s">
        <v>73</v>
      </c>
      <c r="E12" s="18" t="s">
        <v>9</v>
      </c>
      <c r="F12" s="19">
        <v>1</v>
      </c>
      <c r="G12" s="56"/>
      <c r="H12" s="51">
        <f t="shared" si="0"/>
        <v>0</v>
      </c>
      <c r="I12" s="51">
        <f t="shared" si="1"/>
        <v>0</v>
      </c>
      <c r="J12" s="64">
        <f t="shared" si="2"/>
        <v>0</v>
      </c>
      <c r="K12" s="67"/>
    </row>
    <row r="13" spans="1:13" x14ac:dyDescent="0.25">
      <c r="A13" s="22"/>
      <c r="B13" s="8">
        <v>9</v>
      </c>
      <c r="C13" s="20" t="s">
        <v>52</v>
      </c>
      <c r="D13" s="24" t="s">
        <v>74</v>
      </c>
      <c r="E13" s="15" t="s">
        <v>9</v>
      </c>
      <c r="F13" s="15">
        <v>1</v>
      </c>
      <c r="G13" s="59"/>
      <c r="H13" s="52">
        <f t="shared" si="0"/>
        <v>0</v>
      </c>
      <c r="I13" s="51">
        <f t="shared" si="1"/>
        <v>0</v>
      </c>
      <c r="J13" s="64">
        <f t="shared" si="2"/>
        <v>0</v>
      </c>
      <c r="K13" s="65"/>
    </row>
    <row r="14" spans="1:13" x14ac:dyDescent="0.25">
      <c r="G14" s="53"/>
      <c r="H14" s="54" t="s">
        <v>16</v>
      </c>
      <c r="I14" s="54">
        <f>SUM(I5:I13)</f>
        <v>0</v>
      </c>
      <c r="J14" s="54">
        <f>SUM(J5:J13)</f>
        <v>0</v>
      </c>
    </row>
    <row r="17" spans="4:4" x14ac:dyDescent="0.25">
      <c r="D17" s="60" t="s">
        <v>75</v>
      </c>
    </row>
  </sheetData>
  <protectedRanges>
    <protectedRange sqref="K5" name="Oblast2_5"/>
    <protectedRange sqref="K6" name="Oblast2_5_1"/>
    <protectedRange sqref="K8" name="Oblast2_5_2"/>
    <protectedRange sqref="K9:K11" name="Oblast2_5_3"/>
  </protectedRanges>
  <mergeCells count="2">
    <mergeCell ref="B1:M1"/>
    <mergeCell ref="B2:M2"/>
  </mergeCells>
  <pageMargins left="0.7" right="0.7" top="0.78740157499999996" bottom="0.78740157499999996"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298B0A-45F3-482D-B304-61848B8D7170}">
  <dimension ref="A2:G48"/>
  <sheetViews>
    <sheetView topLeftCell="A22" zoomScale="130" zoomScaleNormal="130" workbookViewId="0">
      <selection activeCell="E43" sqref="E43"/>
    </sheetView>
  </sheetViews>
  <sheetFormatPr defaultRowHeight="15" x14ac:dyDescent="0.25"/>
  <cols>
    <col min="1" max="1" width="4.5703125" customWidth="1"/>
    <col min="2" max="2" width="51.85546875" customWidth="1"/>
    <col min="3" max="3" width="5.28515625" customWidth="1"/>
    <col min="4" max="4" width="5.85546875" customWidth="1"/>
    <col min="5" max="5" width="12.5703125" customWidth="1"/>
    <col min="6" max="6" width="14.7109375" customWidth="1"/>
    <col min="7" max="7" width="15.28515625" customWidth="1"/>
  </cols>
  <sheetData>
    <row r="2" spans="1:7" ht="15.75" x14ac:dyDescent="0.25">
      <c r="B2" s="26" t="s">
        <v>96</v>
      </c>
    </row>
    <row r="3" spans="1:7" ht="15.75" x14ac:dyDescent="0.25">
      <c r="B3" s="26"/>
      <c r="C3" s="41"/>
      <c r="D3" s="41"/>
      <c r="E3" s="41"/>
      <c r="F3" s="41"/>
      <c r="G3" s="41"/>
    </row>
    <row r="4" spans="1:7" x14ac:dyDescent="0.25">
      <c r="C4" s="87"/>
      <c r="D4" s="87"/>
      <c r="E4" s="87"/>
      <c r="F4" s="87"/>
      <c r="G4" s="87"/>
    </row>
    <row r="5" spans="1:7" x14ac:dyDescent="0.25">
      <c r="C5" s="87"/>
      <c r="D5" s="87"/>
      <c r="E5" s="87"/>
      <c r="F5" s="87"/>
      <c r="G5" s="87"/>
    </row>
    <row r="6" spans="1:7" x14ac:dyDescent="0.25">
      <c r="C6" s="86"/>
      <c r="D6" s="86"/>
      <c r="E6" s="86"/>
      <c r="F6" s="86"/>
      <c r="G6" s="86"/>
    </row>
    <row r="8" spans="1:7" x14ac:dyDescent="0.25">
      <c r="A8" s="27" t="s">
        <v>32</v>
      </c>
      <c r="C8" s="27" t="s">
        <v>33</v>
      </c>
      <c r="D8" s="27" t="s">
        <v>34</v>
      </c>
      <c r="E8" s="27" t="s">
        <v>35</v>
      </c>
      <c r="F8" s="27" t="s">
        <v>36</v>
      </c>
      <c r="G8" s="27" t="s">
        <v>37</v>
      </c>
    </row>
    <row r="9" spans="1:7" x14ac:dyDescent="0.25">
      <c r="A9" s="81"/>
      <c r="B9" s="82" t="s">
        <v>56</v>
      </c>
      <c r="C9" s="81"/>
      <c r="D9" s="81"/>
      <c r="E9" s="81"/>
      <c r="F9" s="85">
        <f>SUM(F10,F18,F22,F25)</f>
        <v>0</v>
      </c>
      <c r="G9" s="85">
        <f>PRODUCT(F9,1.21)</f>
        <v>0</v>
      </c>
    </row>
    <row r="10" spans="1:7" x14ac:dyDescent="0.25">
      <c r="A10" s="30"/>
      <c r="B10" s="35" t="s">
        <v>31</v>
      </c>
      <c r="C10" s="30" t="s">
        <v>38</v>
      </c>
      <c r="D10" s="30"/>
      <c r="E10" s="30"/>
      <c r="F10" s="84">
        <f>SUM(F11:F17)</f>
        <v>0</v>
      </c>
      <c r="G10" s="84">
        <f>PRODUCT(F10,1.21)</f>
        <v>0</v>
      </c>
    </row>
    <row r="11" spans="1:7" x14ac:dyDescent="0.25">
      <c r="A11" s="36"/>
      <c r="B11" s="37" t="s">
        <v>95</v>
      </c>
      <c r="C11" s="33" t="s">
        <v>9</v>
      </c>
      <c r="D11" s="33">
        <v>1</v>
      </c>
      <c r="E11" s="73"/>
      <c r="F11" s="76">
        <f t="shared" ref="F11:F17" si="0">E11*D11</f>
        <v>0</v>
      </c>
      <c r="G11" s="76">
        <f t="shared" ref="G11:G26" si="1">F11*1.21</f>
        <v>0</v>
      </c>
    </row>
    <row r="12" spans="1:7" ht="34.5" x14ac:dyDescent="0.25">
      <c r="A12" s="36"/>
      <c r="B12" s="78" t="s">
        <v>94</v>
      </c>
      <c r="C12" s="33" t="s">
        <v>9</v>
      </c>
      <c r="D12" s="33">
        <v>1</v>
      </c>
      <c r="E12" s="73"/>
      <c r="F12" s="76">
        <f t="shared" si="0"/>
        <v>0</v>
      </c>
      <c r="G12" s="76">
        <f t="shared" si="1"/>
        <v>0</v>
      </c>
    </row>
    <row r="13" spans="1:7" x14ac:dyDescent="0.25">
      <c r="A13" s="33"/>
      <c r="B13" s="37" t="s">
        <v>93</v>
      </c>
      <c r="C13" s="33" t="s">
        <v>9</v>
      </c>
      <c r="D13" s="33">
        <v>1</v>
      </c>
      <c r="E13" s="73"/>
      <c r="F13" s="76">
        <f t="shared" si="0"/>
        <v>0</v>
      </c>
      <c r="G13" s="76">
        <f t="shared" si="1"/>
        <v>0</v>
      </c>
    </row>
    <row r="14" spans="1:7" x14ac:dyDescent="0.25">
      <c r="A14" s="33"/>
      <c r="B14" s="37" t="s">
        <v>92</v>
      </c>
      <c r="C14" s="33" t="s">
        <v>9</v>
      </c>
      <c r="D14" s="33">
        <v>2</v>
      </c>
      <c r="E14" s="73"/>
      <c r="F14" s="76">
        <f t="shared" si="0"/>
        <v>0</v>
      </c>
      <c r="G14" s="76">
        <f t="shared" si="1"/>
        <v>0</v>
      </c>
    </row>
    <row r="15" spans="1:7" x14ac:dyDescent="0.25">
      <c r="A15" s="33"/>
      <c r="B15" s="37" t="s">
        <v>91</v>
      </c>
      <c r="C15" s="33" t="s">
        <v>9</v>
      </c>
      <c r="D15" s="33">
        <v>30</v>
      </c>
      <c r="E15" s="73"/>
      <c r="F15" s="76">
        <f t="shared" si="0"/>
        <v>0</v>
      </c>
      <c r="G15" s="76">
        <f t="shared" si="1"/>
        <v>0</v>
      </c>
    </row>
    <row r="16" spans="1:7" x14ac:dyDescent="0.25">
      <c r="A16" s="36"/>
      <c r="B16" s="37" t="s">
        <v>40</v>
      </c>
      <c r="C16" s="33" t="s">
        <v>9</v>
      </c>
      <c r="D16" s="33">
        <v>2</v>
      </c>
      <c r="E16" s="73"/>
      <c r="F16" s="76">
        <f t="shared" si="0"/>
        <v>0</v>
      </c>
      <c r="G16" s="76">
        <f t="shared" si="1"/>
        <v>0</v>
      </c>
    </row>
    <row r="17" spans="1:7" x14ac:dyDescent="0.25">
      <c r="A17" s="36"/>
      <c r="B17" s="37" t="s">
        <v>41</v>
      </c>
      <c r="C17" s="33" t="s">
        <v>9</v>
      </c>
      <c r="D17" s="33">
        <v>30</v>
      </c>
      <c r="E17" s="73"/>
      <c r="F17" s="76">
        <f t="shared" si="0"/>
        <v>0</v>
      </c>
      <c r="G17" s="76">
        <f t="shared" si="1"/>
        <v>0</v>
      </c>
    </row>
    <row r="18" spans="1:7" x14ac:dyDescent="0.25">
      <c r="A18" s="28"/>
      <c r="B18" s="38" t="s">
        <v>42</v>
      </c>
      <c r="C18" s="28" t="s">
        <v>38</v>
      </c>
      <c r="D18" s="28"/>
      <c r="E18" s="28"/>
      <c r="F18" s="83">
        <f>SUM(F19:F21)</f>
        <v>0</v>
      </c>
      <c r="G18" s="83">
        <f t="shared" si="1"/>
        <v>0</v>
      </c>
    </row>
    <row r="19" spans="1:7" x14ac:dyDescent="0.25">
      <c r="A19" s="31"/>
      <c r="B19" s="32" t="s">
        <v>89</v>
      </c>
      <c r="C19" s="34" t="s">
        <v>9</v>
      </c>
      <c r="D19" s="34">
        <v>24</v>
      </c>
      <c r="E19" s="77"/>
      <c r="F19" s="72">
        <f>D19*E19</f>
        <v>0</v>
      </c>
      <c r="G19" s="72">
        <f t="shared" si="1"/>
        <v>0</v>
      </c>
    </row>
    <row r="20" spans="1:7" x14ac:dyDescent="0.25">
      <c r="A20" s="31"/>
      <c r="B20" s="32" t="s">
        <v>88</v>
      </c>
      <c r="C20" s="34" t="s">
        <v>9</v>
      </c>
      <c r="D20" s="34">
        <v>2</v>
      </c>
      <c r="E20" s="77"/>
      <c r="F20" s="72">
        <f>D20*E20</f>
        <v>0</v>
      </c>
      <c r="G20" s="72">
        <f t="shared" si="1"/>
        <v>0</v>
      </c>
    </row>
    <row r="21" spans="1:7" x14ac:dyDescent="0.25">
      <c r="A21" s="31"/>
      <c r="B21" s="32" t="s">
        <v>43</v>
      </c>
      <c r="C21" s="34" t="s">
        <v>9</v>
      </c>
      <c r="D21" s="34">
        <v>26</v>
      </c>
      <c r="E21" s="77"/>
      <c r="F21" s="72">
        <f>D21*E21</f>
        <v>0</v>
      </c>
      <c r="G21" s="72">
        <f t="shared" si="1"/>
        <v>0</v>
      </c>
    </row>
    <row r="22" spans="1:7" x14ac:dyDescent="0.25">
      <c r="A22" s="28"/>
      <c r="B22" s="29" t="s">
        <v>44</v>
      </c>
      <c r="C22" s="28" t="s">
        <v>38</v>
      </c>
      <c r="D22" s="28"/>
      <c r="E22" s="28"/>
      <c r="F22" s="83">
        <f>SUM(F23:F24)</f>
        <v>0</v>
      </c>
      <c r="G22" s="83">
        <f t="shared" si="1"/>
        <v>0</v>
      </c>
    </row>
    <row r="23" spans="1:7" x14ac:dyDescent="0.25">
      <c r="A23" s="31"/>
      <c r="B23" s="32" t="s">
        <v>87</v>
      </c>
      <c r="C23" s="34" t="s">
        <v>30</v>
      </c>
      <c r="D23" s="34">
        <v>600</v>
      </c>
      <c r="E23" s="77"/>
      <c r="F23" s="72">
        <f>D23*E23</f>
        <v>0</v>
      </c>
      <c r="G23" s="71">
        <f t="shared" si="1"/>
        <v>0</v>
      </c>
    </row>
    <row r="24" spans="1:7" x14ac:dyDescent="0.25">
      <c r="A24" s="36"/>
      <c r="B24" s="37" t="s">
        <v>45</v>
      </c>
      <c r="C24" s="33" t="s">
        <v>9</v>
      </c>
      <c r="D24" s="33">
        <v>28</v>
      </c>
      <c r="E24" s="73"/>
      <c r="F24" s="72">
        <f>D24*E24</f>
        <v>0</v>
      </c>
      <c r="G24" s="71">
        <f t="shared" si="1"/>
        <v>0</v>
      </c>
    </row>
    <row r="25" spans="1:7" x14ac:dyDescent="0.25">
      <c r="A25" s="28"/>
      <c r="B25" s="29" t="s">
        <v>39</v>
      </c>
      <c r="C25" s="28"/>
      <c r="D25" s="28"/>
      <c r="E25" s="28"/>
      <c r="F25" s="83">
        <f>F26</f>
        <v>0</v>
      </c>
      <c r="G25" s="83">
        <f t="shared" si="1"/>
        <v>0</v>
      </c>
    </row>
    <row r="26" spans="1:7" ht="23.25" x14ac:dyDescent="0.25">
      <c r="A26" s="31"/>
      <c r="B26" s="74" t="s">
        <v>46</v>
      </c>
      <c r="C26" s="33" t="s">
        <v>9</v>
      </c>
      <c r="D26" s="33">
        <v>1</v>
      </c>
      <c r="E26" s="73"/>
      <c r="F26" s="72">
        <f>D26*E26</f>
        <v>0</v>
      </c>
      <c r="G26" s="71">
        <f t="shared" si="1"/>
        <v>0</v>
      </c>
    </row>
    <row r="27" spans="1:7" x14ac:dyDescent="0.25">
      <c r="A27" s="81"/>
      <c r="B27" s="82" t="s">
        <v>57</v>
      </c>
      <c r="C27" s="81"/>
      <c r="D27" s="81"/>
      <c r="E27" s="81"/>
      <c r="F27" s="80">
        <f>SUM(F28,F33,F35,F39,F42)</f>
        <v>0</v>
      </c>
      <c r="G27" s="80">
        <f>PRODUCT(F27,1.21)</f>
        <v>0</v>
      </c>
    </row>
    <row r="28" spans="1:7" x14ac:dyDescent="0.25">
      <c r="A28" s="30"/>
      <c r="B28" s="35" t="s">
        <v>53</v>
      </c>
      <c r="C28" s="30" t="s">
        <v>38</v>
      </c>
      <c r="D28" s="30"/>
      <c r="E28" s="30"/>
      <c r="F28" s="79">
        <f>SUM(F29:F32)</f>
        <v>0</v>
      </c>
      <c r="G28" s="79">
        <f>PRODUCT(F28,1.21)</f>
        <v>0</v>
      </c>
    </row>
    <row r="29" spans="1:7" x14ac:dyDescent="0.25">
      <c r="A29" s="33"/>
      <c r="B29" s="37" t="s">
        <v>92</v>
      </c>
      <c r="C29" s="33" t="s">
        <v>9</v>
      </c>
      <c r="D29" s="33">
        <v>1</v>
      </c>
      <c r="E29" s="73"/>
      <c r="F29" s="76">
        <f>E29*D29</f>
        <v>0</v>
      </c>
      <c r="G29" s="76">
        <f>F29*1.21</f>
        <v>0</v>
      </c>
    </row>
    <row r="30" spans="1:7" x14ac:dyDescent="0.25">
      <c r="A30" s="33"/>
      <c r="B30" s="37" t="s">
        <v>91</v>
      </c>
      <c r="C30" s="33" t="s">
        <v>9</v>
      </c>
      <c r="D30" s="33">
        <v>5</v>
      </c>
      <c r="E30" s="73"/>
      <c r="F30" s="76">
        <f>E30*D30</f>
        <v>0</v>
      </c>
      <c r="G30" s="76">
        <f>F30*1.21</f>
        <v>0</v>
      </c>
    </row>
    <row r="31" spans="1:7" x14ac:dyDescent="0.25">
      <c r="A31" s="36"/>
      <c r="B31" s="37" t="s">
        <v>40</v>
      </c>
      <c r="C31" s="33" t="s">
        <v>9</v>
      </c>
      <c r="D31" s="33">
        <v>1</v>
      </c>
      <c r="E31" s="73"/>
      <c r="F31" s="76">
        <f>E31*D31</f>
        <v>0</v>
      </c>
      <c r="G31" s="76">
        <f>F31*1.21</f>
        <v>0</v>
      </c>
    </row>
    <row r="32" spans="1:7" x14ac:dyDescent="0.25">
      <c r="A32" s="36"/>
      <c r="B32" s="37" t="s">
        <v>41</v>
      </c>
      <c r="C32" s="33" t="s">
        <v>9</v>
      </c>
      <c r="D32" s="33">
        <v>5</v>
      </c>
      <c r="E32" s="73"/>
      <c r="F32" s="76">
        <f>E32*D32</f>
        <v>0</v>
      </c>
      <c r="G32" s="76">
        <f>F32*1.21</f>
        <v>0</v>
      </c>
    </row>
    <row r="33" spans="1:7" x14ac:dyDescent="0.25">
      <c r="A33" s="30"/>
      <c r="B33" s="35" t="s">
        <v>54</v>
      </c>
      <c r="C33" s="30" t="s">
        <v>38</v>
      </c>
      <c r="D33" s="30"/>
      <c r="E33" s="30"/>
      <c r="F33" s="79">
        <f>SUM(F34)</f>
        <v>0</v>
      </c>
      <c r="G33" s="79">
        <f>PRODUCT(F33,1.21)</f>
        <v>0</v>
      </c>
    </row>
    <row r="34" spans="1:7" ht="79.5" x14ac:dyDescent="0.25">
      <c r="A34" s="36"/>
      <c r="B34" s="78" t="s">
        <v>90</v>
      </c>
      <c r="C34" s="33" t="s">
        <v>9</v>
      </c>
      <c r="D34" s="33">
        <v>1</v>
      </c>
      <c r="E34" s="73"/>
      <c r="F34" s="76">
        <f>E34*D34</f>
        <v>0</v>
      </c>
      <c r="G34" s="76">
        <f t="shared" ref="G34:G43" si="2">F34*1.21</f>
        <v>0</v>
      </c>
    </row>
    <row r="35" spans="1:7" x14ac:dyDescent="0.25">
      <c r="A35" s="28"/>
      <c r="B35" s="38" t="s">
        <v>55</v>
      </c>
      <c r="C35" s="28" t="s">
        <v>38</v>
      </c>
      <c r="D35" s="28"/>
      <c r="E35" s="28"/>
      <c r="F35" s="75">
        <f>SUM(F36:F38)</f>
        <v>0</v>
      </c>
      <c r="G35" s="75">
        <f t="shared" si="2"/>
        <v>0</v>
      </c>
    </row>
    <row r="36" spans="1:7" x14ac:dyDescent="0.25">
      <c r="A36" s="31"/>
      <c r="B36" s="32" t="s">
        <v>89</v>
      </c>
      <c r="C36" s="34" t="s">
        <v>9</v>
      </c>
      <c r="D36" s="34">
        <v>1</v>
      </c>
      <c r="E36" s="77"/>
      <c r="F36" s="76">
        <f>E36*D36</f>
        <v>0</v>
      </c>
      <c r="G36" s="76">
        <f t="shared" si="2"/>
        <v>0</v>
      </c>
    </row>
    <row r="37" spans="1:7" x14ac:dyDescent="0.25">
      <c r="A37" s="31"/>
      <c r="B37" s="32" t="s">
        <v>88</v>
      </c>
      <c r="C37" s="34" t="s">
        <v>9</v>
      </c>
      <c r="D37" s="34">
        <v>2</v>
      </c>
      <c r="E37" s="77"/>
      <c r="F37" s="76">
        <f>E37*D37</f>
        <v>0</v>
      </c>
      <c r="G37" s="76">
        <f t="shared" si="2"/>
        <v>0</v>
      </c>
    </row>
    <row r="38" spans="1:7" x14ac:dyDescent="0.25">
      <c r="A38" s="31"/>
      <c r="B38" s="32" t="s">
        <v>43</v>
      </c>
      <c r="C38" s="34" t="s">
        <v>9</v>
      </c>
      <c r="D38" s="34">
        <v>3</v>
      </c>
      <c r="E38" s="77"/>
      <c r="F38" s="76">
        <f>E38*D38</f>
        <v>0</v>
      </c>
      <c r="G38" s="76">
        <f t="shared" si="2"/>
        <v>0</v>
      </c>
    </row>
    <row r="39" spans="1:7" x14ac:dyDescent="0.25">
      <c r="A39" s="28"/>
      <c r="B39" s="29" t="s">
        <v>44</v>
      </c>
      <c r="C39" s="28" t="s">
        <v>38</v>
      </c>
      <c r="D39" s="28"/>
      <c r="E39" s="28"/>
      <c r="F39" s="75">
        <f>SUM(F40:F41)</f>
        <v>0</v>
      </c>
      <c r="G39" s="75">
        <f t="shared" si="2"/>
        <v>0</v>
      </c>
    </row>
    <row r="40" spans="1:7" x14ac:dyDescent="0.25">
      <c r="A40" s="31"/>
      <c r="B40" s="32" t="s">
        <v>87</v>
      </c>
      <c r="C40" s="34" t="s">
        <v>30</v>
      </c>
      <c r="D40" s="34">
        <v>250</v>
      </c>
      <c r="E40" s="77"/>
      <c r="F40" s="76">
        <f>E40*D40</f>
        <v>0</v>
      </c>
      <c r="G40" s="76">
        <f t="shared" si="2"/>
        <v>0</v>
      </c>
    </row>
    <row r="41" spans="1:7" x14ac:dyDescent="0.25">
      <c r="A41" s="36"/>
      <c r="B41" s="37" t="s">
        <v>45</v>
      </c>
      <c r="C41" s="33" t="s">
        <v>9</v>
      </c>
      <c r="D41" s="33">
        <v>4</v>
      </c>
      <c r="E41" s="73"/>
      <c r="F41" s="76">
        <f>E41*D41</f>
        <v>0</v>
      </c>
      <c r="G41" s="76">
        <f t="shared" si="2"/>
        <v>0</v>
      </c>
    </row>
    <row r="42" spans="1:7" x14ac:dyDescent="0.25">
      <c r="A42" s="28"/>
      <c r="B42" s="29" t="s">
        <v>39</v>
      </c>
      <c r="C42" s="28"/>
      <c r="D42" s="28"/>
      <c r="E42" s="28"/>
      <c r="F42" s="75">
        <f>F43</f>
        <v>0</v>
      </c>
      <c r="G42" s="75">
        <f t="shared" si="2"/>
        <v>0</v>
      </c>
    </row>
    <row r="43" spans="1:7" ht="23.25" x14ac:dyDescent="0.25">
      <c r="A43" s="31"/>
      <c r="B43" s="74" t="s">
        <v>46</v>
      </c>
      <c r="C43" s="33" t="s">
        <v>9</v>
      </c>
      <c r="D43" s="33">
        <v>1</v>
      </c>
      <c r="E43" s="73"/>
      <c r="F43" s="72">
        <f>D43*E43</f>
        <v>0</v>
      </c>
      <c r="G43" s="71">
        <f t="shared" si="2"/>
        <v>0</v>
      </c>
    </row>
    <row r="46" spans="1:7" x14ac:dyDescent="0.25">
      <c r="A46" s="69"/>
      <c r="B46" s="70" t="s">
        <v>47</v>
      </c>
      <c r="C46" s="69"/>
      <c r="D46" s="69"/>
      <c r="E46" s="69"/>
      <c r="F46" s="68">
        <f>SUM(F9,F27)</f>
        <v>0</v>
      </c>
      <c r="G46" s="68">
        <f>SUM(G9,G27)</f>
        <v>0</v>
      </c>
    </row>
    <row r="48" spans="1:7" x14ac:dyDescent="0.25">
      <c r="B48" t="s">
        <v>86</v>
      </c>
    </row>
  </sheetData>
  <pageMargins left="0.7" right="0.7" top="0.78740157499999996" bottom="0.78740157499999996"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90231D-05F3-490C-8911-CE6594E8C86E}">
  <sheetPr>
    <tabColor theme="9" tint="0.79998168889431442"/>
  </sheetPr>
  <dimension ref="A1:L13"/>
  <sheetViews>
    <sheetView topLeftCell="A6" zoomScaleNormal="100" workbookViewId="0">
      <selection activeCell="C9" sqref="C9"/>
    </sheetView>
  </sheetViews>
  <sheetFormatPr defaultRowHeight="15" x14ac:dyDescent="0.25"/>
  <cols>
    <col min="1" max="1" width="8" customWidth="1"/>
    <col min="2" max="2" width="17.28515625" customWidth="1"/>
    <col min="3" max="3" width="75.7109375" customWidth="1"/>
    <col min="4" max="4" width="8" customWidth="1"/>
    <col min="5" max="5" width="11" customWidth="1"/>
    <col min="6" max="7" width="14.7109375" customWidth="1"/>
    <col min="8" max="9" width="16.28515625" customWidth="1"/>
    <col min="10" max="10" width="22.42578125" customWidth="1"/>
    <col min="11" max="11" width="8.85546875" customWidth="1"/>
  </cols>
  <sheetData>
    <row r="1" spans="1:12" ht="26.25" x14ac:dyDescent="0.4">
      <c r="A1" s="128" t="s">
        <v>115</v>
      </c>
      <c r="B1" s="129"/>
      <c r="C1" s="129"/>
      <c r="D1" s="129"/>
      <c r="E1" s="129"/>
      <c r="F1" s="129"/>
      <c r="G1" s="129"/>
      <c r="H1" s="129"/>
      <c r="I1" s="129"/>
      <c r="J1" s="129"/>
      <c r="K1" s="129"/>
      <c r="L1" s="130"/>
    </row>
    <row r="2" spans="1:12" ht="62.45" customHeight="1" x14ac:dyDescent="0.25">
      <c r="A2" s="131" t="s">
        <v>76</v>
      </c>
      <c r="B2" s="132"/>
      <c r="C2" s="132"/>
      <c r="D2" s="132"/>
      <c r="E2" s="132"/>
      <c r="F2" s="132"/>
      <c r="G2" s="132"/>
      <c r="H2" s="132"/>
      <c r="I2" s="132"/>
      <c r="J2" s="132"/>
      <c r="K2" s="132"/>
      <c r="L2" s="133"/>
    </row>
    <row r="4" spans="1:12" ht="38.25" x14ac:dyDescent="0.25">
      <c r="A4" s="6" t="s">
        <v>5</v>
      </c>
      <c r="B4" s="118" t="s">
        <v>6</v>
      </c>
      <c r="C4" s="121" t="s">
        <v>7</v>
      </c>
      <c r="D4" s="121" t="s">
        <v>8</v>
      </c>
      <c r="E4" s="121" t="s">
        <v>9</v>
      </c>
      <c r="F4" s="121" t="s">
        <v>10</v>
      </c>
      <c r="G4" s="122" t="s">
        <v>11</v>
      </c>
      <c r="H4" s="122" t="s">
        <v>3</v>
      </c>
      <c r="I4" s="122" t="s">
        <v>12</v>
      </c>
      <c r="J4" s="122" t="s">
        <v>78</v>
      </c>
    </row>
    <row r="5" spans="1:12" ht="196.5" customHeight="1" x14ac:dyDescent="0.25">
      <c r="A5" s="123">
        <v>1</v>
      </c>
      <c r="B5" s="15" t="s">
        <v>98</v>
      </c>
      <c r="C5" s="45" t="s">
        <v>97</v>
      </c>
      <c r="D5" s="16" t="s">
        <v>9</v>
      </c>
      <c r="E5" s="16">
        <v>4</v>
      </c>
      <c r="F5" s="119"/>
      <c r="G5" s="120">
        <f t="shared" ref="G5:G9" si="0">F5*1.21</f>
        <v>0</v>
      </c>
      <c r="H5" s="120">
        <f t="shared" ref="H5:H9" si="1">F5*E5</f>
        <v>0</v>
      </c>
      <c r="I5" s="120">
        <f t="shared" ref="I5:I9" si="2">H5*1.21</f>
        <v>0</v>
      </c>
      <c r="J5" s="66" t="s">
        <v>78</v>
      </c>
    </row>
    <row r="6" spans="1:12" ht="138.6" customHeight="1" x14ac:dyDescent="0.25">
      <c r="A6" s="123">
        <v>2</v>
      </c>
      <c r="B6" s="15" t="s">
        <v>106</v>
      </c>
      <c r="C6" s="45" t="s">
        <v>107</v>
      </c>
      <c r="D6" s="16" t="s">
        <v>9</v>
      </c>
      <c r="E6" s="16">
        <v>1</v>
      </c>
      <c r="F6" s="119"/>
      <c r="G6" s="120">
        <f t="shared" si="0"/>
        <v>0</v>
      </c>
      <c r="H6" s="120">
        <f t="shared" si="1"/>
        <v>0</v>
      </c>
      <c r="I6" s="120">
        <f t="shared" si="2"/>
        <v>0</v>
      </c>
      <c r="J6" s="66" t="s">
        <v>78</v>
      </c>
    </row>
    <row r="7" spans="1:12" ht="97.15" customHeight="1" x14ac:dyDescent="0.25">
      <c r="A7" s="123">
        <v>3</v>
      </c>
      <c r="B7" s="15" t="s">
        <v>109</v>
      </c>
      <c r="C7" s="45" t="s">
        <v>108</v>
      </c>
      <c r="D7" s="16" t="s">
        <v>9</v>
      </c>
      <c r="E7" s="16">
        <v>1</v>
      </c>
      <c r="F7" s="119"/>
      <c r="G7" s="120">
        <f t="shared" si="0"/>
        <v>0</v>
      </c>
      <c r="H7" s="120">
        <f t="shared" si="1"/>
        <v>0</v>
      </c>
      <c r="I7" s="120">
        <f t="shared" si="2"/>
        <v>0</v>
      </c>
      <c r="J7" s="66" t="s">
        <v>78</v>
      </c>
    </row>
    <row r="8" spans="1:12" ht="97.15" customHeight="1" x14ac:dyDescent="0.25">
      <c r="A8" s="123">
        <v>4</v>
      </c>
      <c r="B8" s="15" t="s">
        <v>111</v>
      </c>
      <c r="C8" s="45" t="s">
        <v>110</v>
      </c>
      <c r="D8" s="16" t="s">
        <v>9</v>
      </c>
      <c r="E8" s="16">
        <v>1</v>
      </c>
      <c r="F8" s="119"/>
      <c r="G8" s="120">
        <f t="shared" si="0"/>
        <v>0</v>
      </c>
      <c r="H8" s="120">
        <f t="shared" si="1"/>
        <v>0</v>
      </c>
      <c r="I8" s="120">
        <f t="shared" si="2"/>
        <v>0</v>
      </c>
      <c r="J8" s="66" t="s">
        <v>78</v>
      </c>
    </row>
    <row r="9" spans="1:12" ht="112.9" customHeight="1" x14ac:dyDescent="0.25">
      <c r="A9" s="123">
        <v>5</v>
      </c>
      <c r="B9" s="15" t="s">
        <v>64</v>
      </c>
      <c r="C9" s="45" t="s">
        <v>112</v>
      </c>
      <c r="D9" s="16" t="s">
        <v>9</v>
      </c>
      <c r="E9" s="16">
        <v>7</v>
      </c>
      <c r="F9" s="119"/>
      <c r="G9" s="120">
        <f t="shared" si="0"/>
        <v>0</v>
      </c>
      <c r="H9" s="120">
        <f t="shared" si="1"/>
        <v>0</v>
      </c>
      <c r="I9" s="120">
        <f t="shared" si="2"/>
        <v>0</v>
      </c>
      <c r="J9" s="66" t="s">
        <v>78</v>
      </c>
    </row>
    <row r="10" spans="1:12" x14ac:dyDescent="0.25">
      <c r="F10" s="53"/>
      <c r="G10" s="54" t="s">
        <v>16</v>
      </c>
      <c r="H10" s="54">
        <f>SUM(H5:H9)</f>
        <v>0</v>
      </c>
      <c r="I10" s="54">
        <f>SUM(I5:I9)</f>
        <v>0</v>
      </c>
    </row>
    <row r="13" spans="1:12" x14ac:dyDescent="0.25">
      <c r="C13" s="60" t="s">
        <v>75</v>
      </c>
    </row>
  </sheetData>
  <protectedRanges>
    <protectedRange sqref="J5:J9" name="Oblast2_3_1"/>
  </protectedRanges>
  <mergeCells count="2">
    <mergeCell ref="A1:L1"/>
    <mergeCell ref="A2:L2"/>
  </mergeCells>
  <pageMargins left="0.7" right="0.7" top="0.78740157499999996" bottom="0.78740157499999996"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B64DF4-ED19-47D0-97D5-B4A997D9569C}">
  <sheetPr>
    <tabColor theme="9" tint="0.79998168889431442"/>
  </sheetPr>
  <dimension ref="A1:L11"/>
  <sheetViews>
    <sheetView zoomScaleNormal="100" workbookViewId="0">
      <selection activeCell="C9" sqref="C9"/>
    </sheetView>
  </sheetViews>
  <sheetFormatPr defaultRowHeight="15" x14ac:dyDescent="0.25"/>
  <cols>
    <col min="1" max="1" width="8" customWidth="1"/>
    <col min="2" max="2" width="28.140625" customWidth="1"/>
    <col min="3" max="3" width="66.28515625" customWidth="1"/>
    <col min="4" max="4" width="8" customWidth="1"/>
    <col min="5" max="5" width="11" customWidth="1"/>
    <col min="6" max="7" width="14.7109375" customWidth="1"/>
    <col min="8" max="9" width="16.28515625" customWidth="1"/>
    <col min="10" max="10" width="22.42578125" customWidth="1"/>
    <col min="11" max="11" width="8.85546875" customWidth="1"/>
  </cols>
  <sheetData>
    <row r="1" spans="1:12" ht="26.25" x14ac:dyDescent="0.4">
      <c r="A1" s="128" t="s">
        <v>114</v>
      </c>
      <c r="B1" s="129"/>
      <c r="C1" s="129"/>
      <c r="D1" s="129"/>
      <c r="E1" s="129"/>
      <c r="F1" s="129"/>
      <c r="G1" s="129"/>
      <c r="H1" s="129"/>
      <c r="I1" s="129"/>
      <c r="J1" s="129"/>
      <c r="K1" s="129"/>
      <c r="L1" s="130"/>
    </row>
    <row r="2" spans="1:12" ht="62.45" customHeight="1" x14ac:dyDescent="0.25">
      <c r="A2" s="131" t="s">
        <v>76</v>
      </c>
      <c r="B2" s="132"/>
      <c r="C2" s="132"/>
      <c r="D2" s="132"/>
      <c r="E2" s="132"/>
      <c r="F2" s="132"/>
      <c r="G2" s="132"/>
      <c r="H2" s="132"/>
      <c r="I2" s="132"/>
      <c r="J2" s="132"/>
      <c r="K2" s="132"/>
      <c r="L2" s="133"/>
    </row>
    <row r="4" spans="1:12" ht="38.25" x14ac:dyDescent="0.25">
      <c r="A4" s="6" t="s">
        <v>5</v>
      </c>
      <c r="B4" s="6" t="s">
        <v>6</v>
      </c>
      <c r="C4" s="6" t="s">
        <v>7</v>
      </c>
      <c r="D4" s="6" t="s">
        <v>8</v>
      </c>
      <c r="E4" s="6" t="s">
        <v>9</v>
      </c>
      <c r="F4" s="6" t="s">
        <v>10</v>
      </c>
      <c r="G4" s="7" t="s">
        <v>11</v>
      </c>
      <c r="H4" s="7" t="s">
        <v>3</v>
      </c>
      <c r="I4" s="61" t="s">
        <v>12</v>
      </c>
      <c r="J4" s="62" t="s">
        <v>78</v>
      </c>
    </row>
    <row r="5" spans="1:12" ht="119.45" customHeight="1" x14ac:dyDescent="0.25">
      <c r="A5" s="8">
        <v>1</v>
      </c>
      <c r="B5" s="17" t="s">
        <v>101</v>
      </c>
      <c r="C5" s="112" t="s">
        <v>102</v>
      </c>
      <c r="D5" s="113" t="s">
        <v>9</v>
      </c>
      <c r="E5" s="113">
        <v>30</v>
      </c>
      <c r="F5" s="114"/>
      <c r="G5" s="115">
        <f t="shared" ref="G5" si="0">F5*1.21</f>
        <v>0</v>
      </c>
      <c r="H5" s="115">
        <f t="shared" ref="H5" si="1">F5*E5</f>
        <v>0</v>
      </c>
      <c r="I5" s="116">
        <f t="shared" ref="I5" si="2">H5*1.21</f>
        <v>0</v>
      </c>
      <c r="J5" s="66" t="s">
        <v>78</v>
      </c>
    </row>
    <row r="6" spans="1:12" ht="114.6" customHeight="1" x14ac:dyDescent="0.25">
      <c r="A6" s="17">
        <v>2</v>
      </c>
      <c r="B6" s="17" t="s">
        <v>103</v>
      </c>
      <c r="C6" s="112" t="s">
        <v>104</v>
      </c>
      <c r="D6" s="113" t="s">
        <v>9</v>
      </c>
      <c r="E6" s="113">
        <v>60</v>
      </c>
      <c r="F6" s="114"/>
      <c r="G6" s="115">
        <f t="shared" ref="G6" si="3">F6*1.21</f>
        <v>0</v>
      </c>
      <c r="H6" s="115">
        <f t="shared" ref="H6" si="4">F6*E6</f>
        <v>0</v>
      </c>
      <c r="I6" s="116">
        <f t="shared" ref="I6" si="5">H6*1.21</f>
        <v>0</v>
      </c>
      <c r="J6" s="66" t="s">
        <v>78</v>
      </c>
    </row>
    <row r="7" spans="1:12" ht="65.45" customHeight="1" x14ac:dyDescent="0.25">
      <c r="A7" s="17">
        <v>3</v>
      </c>
      <c r="B7" s="17" t="s">
        <v>105</v>
      </c>
      <c r="C7" s="124" t="s">
        <v>113</v>
      </c>
      <c r="D7" s="113" t="s">
        <v>9</v>
      </c>
      <c r="E7" s="113">
        <v>60</v>
      </c>
      <c r="F7" s="114"/>
      <c r="G7" s="115">
        <f t="shared" ref="G7" si="6">F7*1.21</f>
        <v>0</v>
      </c>
      <c r="H7" s="115">
        <f t="shared" ref="H7" si="7">F7*E7</f>
        <v>0</v>
      </c>
      <c r="I7" s="116">
        <f t="shared" ref="I7" si="8">H7*1.21</f>
        <v>0</v>
      </c>
      <c r="J7" s="117"/>
    </row>
    <row r="8" spans="1:12" x14ac:dyDescent="0.25">
      <c r="F8" s="53"/>
      <c r="G8" s="54" t="s">
        <v>16</v>
      </c>
      <c r="H8" s="54">
        <f>SUM(H5:H7)</f>
        <v>0</v>
      </c>
      <c r="I8" s="54">
        <f>SUM(I5:I7)</f>
        <v>0</v>
      </c>
    </row>
    <row r="11" spans="1:12" x14ac:dyDescent="0.25">
      <c r="C11" s="60" t="s">
        <v>75</v>
      </c>
    </row>
  </sheetData>
  <protectedRanges>
    <protectedRange sqref="J5:J7" name="Oblast2_3_1"/>
  </protectedRanges>
  <mergeCells count="2">
    <mergeCell ref="A1:L1"/>
    <mergeCell ref="A2:L2"/>
  </mergeCells>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Listy</vt:lpstr>
      </vt:variant>
      <vt:variant>
        <vt:i4>6</vt:i4>
      </vt:variant>
    </vt:vector>
  </HeadingPairs>
  <TitlesOfParts>
    <vt:vector size="6" baseType="lpstr">
      <vt:lpstr>Sumarizace</vt:lpstr>
      <vt:lpstr>Jazyková učebna</vt:lpstr>
      <vt:lpstr>Skleník a přípravna</vt:lpstr>
      <vt:lpstr>Infrastuktura učeben</vt:lpstr>
      <vt:lpstr>Projekt OPJAK</vt:lpstr>
      <vt:lpstr>NPO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2022-07-29T07:39:09Z</dcterms:created>
  <dcterms:modified xsi:type="dcterms:W3CDTF">2023-07-14T06:55:49Z</dcterms:modified>
</cp:coreProperties>
</file>